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drawings/drawing2.xml" ContentType="application/vnd.openxmlformats-officedocument.drawing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drawings/drawing3.xml" ContentType="application/vnd.openxmlformats-officedocument.drawing+xml"/>
  <Override PartName="/xl/ctrlProps/ctrlProp7.xml" ContentType="application/vnd.ms-excel.controlproperties+xml"/>
  <Override PartName="/xl/ctrlProps/ctrlProp8.xml" ContentType="application/vnd.ms-excel.controlpropertie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/>
  <mc:AlternateContent xmlns:mc="http://schemas.openxmlformats.org/markup-compatibility/2006">
    <mc:Choice Requires="x15">
      <x15ac:absPath xmlns:x15ac="http://schemas.microsoft.com/office/spreadsheetml/2010/11/ac" url="C:\Users\daniela.filgueira\Desktop\Empréstimos Bancários - Conferência Liquidação\ABC\"/>
    </mc:Choice>
  </mc:AlternateContent>
  <xr:revisionPtr revIDLastSave="0" documentId="13_ncr:1_{75EAC567-B8AB-45D7-B59C-AE341473F663}" xr6:coauthVersionLast="37" xr6:coauthVersionMax="37" xr10:uidLastSave="{00000000-0000-0000-0000-000000000000}"/>
  <bookViews>
    <workbookView xWindow="0" yWindow="0" windowWidth="23040" windowHeight="9072" firstSheet="2" activeTab="2" xr2:uid="{00000000-000D-0000-FFFF-FFFF00000000}"/>
  </bookViews>
  <sheets>
    <sheet name="Itaú - SELIC- 2,5MM - 08.20 (2)" sheetId="68" state="hidden" r:id="rId1"/>
    <sheet name="Itaú - SELIC- 3,5MM - 08.20 (2)" sheetId="69" state="hidden" r:id="rId2"/>
    <sheet name="Banco ABC - 4MM - 06.2017" sheetId="67" r:id="rId3"/>
    <sheet name="Cálculo TUD" sheetId="70" r:id="rId4"/>
    <sheet name="CDI diária" sheetId="37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58" i="67" l="1"/>
  <c r="I57" i="67"/>
  <c r="I56" i="67"/>
  <c r="H56" i="67"/>
  <c r="G56" i="67"/>
  <c r="D56" i="67"/>
  <c r="I36" i="67"/>
  <c r="J42" i="70" l="1"/>
  <c r="C42" i="70"/>
  <c r="K42" i="70" s="1"/>
  <c r="F42" i="70" s="1"/>
  <c r="J41" i="70"/>
  <c r="C41" i="70"/>
  <c r="K41" i="70" s="1"/>
  <c r="F41" i="70" s="1"/>
  <c r="J40" i="70"/>
  <c r="C40" i="70"/>
  <c r="K40" i="70" s="1"/>
  <c r="F40" i="70" s="1"/>
  <c r="J39" i="70"/>
  <c r="C39" i="70"/>
  <c r="K39" i="70" s="1"/>
  <c r="F39" i="70" s="1"/>
  <c r="J38" i="70"/>
  <c r="C38" i="70"/>
  <c r="K38" i="70" s="1"/>
  <c r="F38" i="70" s="1"/>
  <c r="J37" i="70"/>
  <c r="C37" i="70"/>
  <c r="K37" i="70" s="1"/>
  <c r="F37" i="70" s="1"/>
  <c r="K36" i="70"/>
  <c r="F36" i="70" s="1"/>
  <c r="J36" i="70"/>
  <c r="C36" i="70"/>
  <c r="J35" i="70"/>
  <c r="C35" i="70"/>
  <c r="K35" i="70" s="1"/>
  <c r="F35" i="70" s="1"/>
  <c r="J34" i="70"/>
  <c r="C34" i="70"/>
  <c r="K34" i="70" s="1"/>
  <c r="F34" i="70" s="1"/>
  <c r="J33" i="70"/>
  <c r="C33" i="70"/>
  <c r="K33" i="70" s="1"/>
  <c r="F33" i="70" s="1"/>
  <c r="J32" i="70"/>
  <c r="C32" i="70"/>
  <c r="K32" i="70" s="1"/>
  <c r="F32" i="70" s="1"/>
  <c r="J31" i="70"/>
  <c r="C31" i="70"/>
  <c r="K31" i="70" s="1"/>
  <c r="F31" i="70" s="1"/>
  <c r="J30" i="70"/>
  <c r="C30" i="70"/>
  <c r="K30" i="70" s="1"/>
  <c r="F30" i="70" s="1"/>
  <c r="J29" i="70"/>
  <c r="C29" i="70"/>
  <c r="K29" i="70" s="1"/>
  <c r="F29" i="70" s="1"/>
  <c r="K28" i="70"/>
  <c r="F28" i="70" s="1"/>
  <c r="J28" i="70"/>
  <c r="C28" i="70"/>
  <c r="J27" i="70"/>
  <c r="C27" i="70"/>
  <c r="K27" i="70" s="1"/>
  <c r="F27" i="70" s="1"/>
  <c r="J26" i="70"/>
  <c r="C26" i="70"/>
  <c r="K26" i="70" s="1"/>
  <c r="F26" i="70" s="1"/>
  <c r="J25" i="70"/>
  <c r="C25" i="70"/>
  <c r="K25" i="70" s="1"/>
  <c r="F25" i="70" s="1"/>
  <c r="J24" i="70"/>
  <c r="C24" i="70"/>
  <c r="K24" i="70" s="1"/>
  <c r="F24" i="70" s="1"/>
  <c r="J23" i="70"/>
  <c r="C23" i="70"/>
  <c r="K23" i="70" s="1"/>
  <c r="F23" i="70" s="1"/>
  <c r="K22" i="70"/>
  <c r="F22" i="70" s="1"/>
  <c r="J22" i="70"/>
  <c r="G22" i="70"/>
  <c r="J45" i="70" s="1"/>
  <c r="C22" i="70"/>
  <c r="J21" i="70"/>
  <c r="C21" i="70"/>
  <c r="K21" i="70" s="1"/>
  <c r="F21" i="70" s="1"/>
  <c r="J20" i="70"/>
  <c r="C20" i="70"/>
  <c r="K20" i="70" s="1"/>
  <c r="F20" i="70" s="1"/>
  <c r="J19" i="70"/>
  <c r="C19" i="70"/>
  <c r="K19" i="70" s="1"/>
  <c r="F19" i="70" s="1"/>
  <c r="J18" i="70"/>
  <c r="C18" i="70"/>
  <c r="K18" i="70" s="1"/>
  <c r="F18" i="70" s="1"/>
  <c r="J17" i="70"/>
  <c r="C17" i="70"/>
  <c r="K17" i="70" s="1"/>
  <c r="F17" i="70" s="1"/>
  <c r="J16" i="70"/>
  <c r="C16" i="70"/>
  <c r="K16" i="70" s="1"/>
  <c r="F16" i="70" s="1"/>
  <c r="J15" i="70"/>
  <c r="C15" i="70"/>
  <c r="K15" i="70" s="1"/>
  <c r="F15" i="70" s="1"/>
  <c r="K14" i="70"/>
  <c r="J14" i="70"/>
  <c r="F14" i="70"/>
  <c r="K13" i="70"/>
  <c r="F13" i="70" s="1"/>
  <c r="J13" i="70"/>
  <c r="K12" i="70"/>
  <c r="J12" i="70"/>
  <c r="F12" i="70"/>
  <c r="K11" i="70"/>
  <c r="F11" i="70" s="1"/>
  <c r="J11" i="70"/>
  <c r="K10" i="70"/>
  <c r="J10" i="70"/>
  <c r="F10" i="70"/>
  <c r="K9" i="70"/>
  <c r="F9" i="70" s="1"/>
  <c r="J9" i="70"/>
  <c r="B9" i="70"/>
  <c r="B10" i="70" s="1"/>
  <c r="B11" i="70" s="1"/>
  <c r="B12" i="70" s="1"/>
  <c r="B13" i="70" s="1"/>
  <c r="B14" i="70" s="1"/>
  <c r="B15" i="70" s="1"/>
  <c r="B16" i="70" s="1"/>
  <c r="B17" i="70" s="1"/>
  <c r="B18" i="70" s="1"/>
  <c r="B19" i="70" s="1"/>
  <c r="B20" i="70" s="1"/>
  <c r="B21" i="70" s="1"/>
  <c r="B22" i="70" s="1"/>
  <c r="B23" i="70" s="1"/>
  <c r="B24" i="70" s="1"/>
  <c r="B25" i="70" s="1"/>
  <c r="B26" i="70" s="1"/>
  <c r="B27" i="70" s="1"/>
  <c r="B28" i="70" s="1"/>
  <c r="B29" i="70" s="1"/>
  <c r="B30" i="70" s="1"/>
  <c r="B31" i="70" s="1"/>
  <c r="B32" i="70" s="1"/>
  <c r="B33" i="70" s="1"/>
  <c r="B34" i="70" s="1"/>
  <c r="B35" i="70" s="1"/>
  <c r="B36" i="70" s="1"/>
  <c r="B37" i="70" s="1"/>
  <c r="B38" i="70" s="1"/>
  <c r="B39" i="70" s="1"/>
  <c r="B40" i="70" s="1"/>
  <c r="B41" i="70" s="1"/>
  <c r="B42" i="70" s="1"/>
  <c r="K8" i="70"/>
  <c r="J8" i="70"/>
  <c r="F8" i="70"/>
  <c r="B8" i="70"/>
  <c r="J7" i="70"/>
  <c r="H7" i="70"/>
  <c r="H8" i="70" s="1"/>
  <c r="H9" i="70" s="1"/>
  <c r="H10" i="70" s="1"/>
  <c r="H11" i="70" s="1"/>
  <c r="H12" i="70" s="1"/>
  <c r="H13" i="70" s="1"/>
  <c r="H14" i="70" s="1"/>
  <c r="H15" i="70" s="1"/>
  <c r="H16" i="70" s="1"/>
  <c r="H17" i="70" s="1"/>
  <c r="H18" i="70" s="1"/>
  <c r="H19" i="70" s="1"/>
  <c r="H20" i="70" s="1"/>
  <c r="H21" i="70" s="1"/>
  <c r="H22" i="70" s="1"/>
  <c r="H23" i="70" s="1"/>
  <c r="H24" i="70" s="1"/>
  <c r="H25" i="70" s="1"/>
  <c r="H26" i="70" s="1"/>
  <c r="H27" i="70" s="1"/>
  <c r="H28" i="70" s="1"/>
  <c r="H29" i="70" s="1"/>
  <c r="H30" i="70" s="1"/>
  <c r="H31" i="70" s="1"/>
  <c r="H32" i="70" s="1"/>
  <c r="H33" i="70" s="1"/>
  <c r="H34" i="70" s="1"/>
  <c r="H35" i="70" s="1"/>
  <c r="H36" i="70" s="1"/>
  <c r="H37" i="70" s="1"/>
  <c r="H38" i="70" s="1"/>
  <c r="H39" i="70" s="1"/>
  <c r="H40" i="70" s="1"/>
  <c r="H41" i="70" s="1"/>
  <c r="H42" i="70" s="1"/>
  <c r="F7" i="70"/>
  <c r="J44" i="70" l="1"/>
  <c r="J47" i="70" s="1"/>
  <c r="C320" i="37" l="1"/>
  <c r="C321" i="37" s="1"/>
  <c r="E210" i="37" l="1"/>
  <c r="D210" i="37"/>
  <c r="D211" i="37" s="1"/>
  <c r="K23" i="67" l="1"/>
  <c r="D10" i="67" l="1"/>
  <c r="D9" i="67"/>
  <c r="D7" i="67"/>
  <c r="M52" i="67" l="1"/>
  <c r="L52" i="67"/>
  <c r="D23" i="67"/>
  <c r="M16" i="67"/>
  <c r="G50" i="69"/>
  <c r="B48" i="69"/>
  <c r="B47" i="69"/>
  <c r="B46" i="69"/>
  <c r="B45" i="69"/>
  <c r="B44" i="69"/>
  <c r="B43" i="69"/>
  <c r="B42" i="69"/>
  <c r="B41" i="69"/>
  <c r="B40" i="69"/>
  <c r="B39" i="69"/>
  <c r="B38" i="69"/>
  <c r="B37" i="69"/>
  <c r="B36" i="69"/>
  <c r="B35" i="69"/>
  <c r="B34" i="69"/>
  <c r="B33" i="69"/>
  <c r="B32" i="69"/>
  <c r="B31" i="69"/>
  <c r="B30" i="69"/>
  <c r="B29" i="69"/>
  <c r="B28" i="69"/>
  <c r="B27" i="69"/>
  <c r="B26" i="69"/>
  <c r="B25" i="69"/>
  <c r="B24" i="69"/>
  <c r="B23" i="69"/>
  <c r="B22" i="69"/>
  <c r="B21" i="69"/>
  <c r="B20" i="69"/>
  <c r="B19" i="69"/>
  <c r="B18" i="69"/>
  <c r="B17" i="69"/>
  <c r="B16" i="69"/>
  <c r="B15" i="69"/>
  <c r="H14" i="69"/>
  <c r="H15" i="69" s="1"/>
  <c r="H16" i="69" s="1"/>
  <c r="H17" i="69" s="1"/>
  <c r="H18" i="69" s="1"/>
  <c r="H19" i="69" s="1"/>
  <c r="H20" i="69" s="1"/>
  <c r="H21" i="69" s="1"/>
  <c r="H22" i="69" s="1"/>
  <c r="H23" i="69" s="1"/>
  <c r="H24" i="69" s="1"/>
  <c r="H25" i="69" s="1"/>
  <c r="H26" i="69" s="1"/>
  <c r="H27" i="69" s="1"/>
  <c r="H28" i="69" s="1"/>
  <c r="H29" i="69" s="1"/>
  <c r="H30" i="69" s="1"/>
  <c r="H31" i="69" s="1"/>
  <c r="H32" i="69" s="1"/>
  <c r="H33" i="69" s="1"/>
  <c r="H34" i="69" s="1"/>
  <c r="H35" i="69" s="1"/>
  <c r="H36" i="69" s="1"/>
  <c r="H37" i="69" s="1"/>
  <c r="H38" i="69" s="1"/>
  <c r="H39" i="69" s="1"/>
  <c r="H40" i="69" s="1"/>
  <c r="H41" i="69" s="1"/>
  <c r="H42" i="69" s="1"/>
  <c r="H43" i="69" s="1"/>
  <c r="H44" i="69" s="1"/>
  <c r="H45" i="69" s="1"/>
  <c r="H46" i="69" s="1"/>
  <c r="H47" i="69" s="1"/>
  <c r="H48" i="69" s="1"/>
  <c r="O9" i="69"/>
  <c r="M9" i="69"/>
  <c r="D9" i="69"/>
  <c r="D8" i="69"/>
  <c r="O6" i="69"/>
  <c r="M6" i="69"/>
  <c r="K1" i="69"/>
  <c r="J1" i="69"/>
  <c r="I1" i="69"/>
  <c r="H1" i="69"/>
  <c r="E1" i="69"/>
  <c r="C1" i="69"/>
  <c r="G56" i="68"/>
  <c r="G57" i="68" s="1"/>
  <c r="G54" i="68"/>
  <c r="B48" i="68"/>
  <c r="B47" i="68"/>
  <c r="B46" i="68"/>
  <c r="B45" i="68"/>
  <c r="B44" i="68"/>
  <c r="B43" i="68"/>
  <c r="B42" i="68"/>
  <c r="B41" i="68"/>
  <c r="B40" i="68"/>
  <c r="B39" i="68"/>
  <c r="B38" i="68"/>
  <c r="B37" i="68"/>
  <c r="B36" i="68"/>
  <c r="B35" i="68"/>
  <c r="B34" i="68"/>
  <c r="B33" i="68"/>
  <c r="B32" i="68"/>
  <c r="B31" i="68"/>
  <c r="B30" i="68"/>
  <c r="B29" i="68"/>
  <c r="B28" i="68"/>
  <c r="B27" i="68"/>
  <c r="B26" i="68"/>
  <c r="B25" i="68"/>
  <c r="B24" i="68"/>
  <c r="B23" i="68"/>
  <c r="B22" i="68"/>
  <c r="B21" i="68"/>
  <c r="B20" i="68"/>
  <c r="B19" i="68"/>
  <c r="B18" i="68"/>
  <c r="B17" i="68"/>
  <c r="B16" i="68"/>
  <c r="H15" i="68"/>
  <c r="H16" i="68" s="1"/>
  <c r="H17" i="68" s="1"/>
  <c r="H18" i="68" s="1"/>
  <c r="H19" i="68" s="1"/>
  <c r="H20" i="68" s="1"/>
  <c r="H21" i="68" s="1"/>
  <c r="H22" i="68" s="1"/>
  <c r="H23" i="68" s="1"/>
  <c r="H24" i="68" s="1"/>
  <c r="H25" i="68" s="1"/>
  <c r="H26" i="68" s="1"/>
  <c r="H27" i="68" s="1"/>
  <c r="H28" i="68" s="1"/>
  <c r="H29" i="68" s="1"/>
  <c r="H30" i="68" s="1"/>
  <c r="H31" i="68" s="1"/>
  <c r="H32" i="68" s="1"/>
  <c r="H33" i="68" s="1"/>
  <c r="H34" i="68" s="1"/>
  <c r="H35" i="68" s="1"/>
  <c r="H36" i="68" s="1"/>
  <c r="H37" i="68" s="1"/>
  <c r="H38" i="68" s="1"/>
  <c r="H39" i="68" s="1"/>
  <c r="H40" i="68" s="1"/>
  <c r="H41" i="68" s="1"/>
  <c r="H42" i="68" s="1"/>
  <c r="H43" i="68" s="1"/>
  <c r="H44" i="68" s="1"/>
  <c r="H45" i="68" s="1"/>
  <c r="H46" i="68" s="1"/>
  <c r="H47" i="68" s="1"/>
  <c r="H48" i="68" s="1"/>
  <c r="B15" i="68"/>
  <c r="H14" i="68"/>
  <c r="I14" i="68" s="1"/>
  <c r="D47" i="68" s="1"/>
  <c r="O9" i="68"/>
  <c r="M9" i="68"/>
  <c r="D9" i="68"/>
  <c r="D8" i="68"/>
  <c r="O6" i="68"/>
  <c r="M6" i="68"/>
  <c r="K1" i="68"/>
  <c r="J1" i="68"/>
  <c r="I1" i="68"/>
  <c r="H1" i="68"/>
  <c r="E1" i="68"/>
  <c r="C1" i="68"/>
  <c r="D36" i="67"/>
  <c r="F15" i="68" l="1"/>
  <c r="I14" i="69"/>
  <c r="E15" i="69" s="1"/>
  <c r="D43" i="68"/>
  <c r="D39" i="68"/>
  <c r="D35" i="68"/>
  <c r="D31" i="68"/>
  <c r="D27" i="68"/>
  <c r="D23" i="68"/>
  <c r="D19" i="68"/>
  <c r="D18" i="68"/>
  <c r="D48" i="68"/>
  <c r="D44" i="68"/>
  <c r="D40" i="68"/>
  <c r="D36" i="68"/>
  <c r="D32" i="68"/>
  <c r="D28" i="68"/>
  <c r="D24" i="68"/>
  <c r="D20" i="68"/>
  <c r="D34" i="68"/>
  <c r="D30" i="68"/>
  <c r="D45" i="68"/>
  <c r="D41" i="68"/>
  <c r="D37" i="68"/>
  <c r="D33" i="68"/>
  <c r="D29" i="68"/>
  <c r="D25" i="68"/>
  <c r="D21" i="68"/>
  <c r="D17" i="68"/>
  <c r="D46" i="68"/>
  <c r="D42" i="68"/>
  <c r="D38" i="68"/>
  <c r="D26" i="68"/>
  <c r="D22" i="68"/>
  <c r="I15" i="68"/>
  <c r="F16" i="68" s="1"/>
  <c r="E15" i="68"/>
  <c r="D46" i="69" l="1"/>
  <c r="D42" i="69"/>
  <c r="D38" i="69"/>
  <c r="D34" i="69"/>
  <c r="D30" i="69"/>
  <c r="D26" i="69"/>
  <c r="D22" i="69"/>
  <c r="D18" i="69"/>
  <c r="I15" i="69"/>
  <c r="D45" i="69"/>
  <c r="D41" i="69"/>
  <c r="D29" i="69"/>
  <c r="D21" i="69"/>
  <c r="D47" i="69"/>
  <c r="D43" i="69"/>
  <c r="D39" i="69"/>
  <c r="D35" i="69"/>
  <c r="D31" i="69"/>
  <c r="D27" i="69"/>
  <c r="D23" i="69"/>
  <c r="D19" i="69"/>
  <c r="D25" i="69"/>
  <c r="D17" i="69"/>
  <c r="F15" i="69"/>
  <c r="D48" i="69"/>
  <c r="D44" i="69"/>
  <c r="D40" i="69"/>
  <c r="D36" i="69"/>
  <c r="D32" i="69"/>
  <c r="D28" i="69"/>
  <c r="D24" i="69"/>
  <c r="D20" i="69"/>
  <c r="D37" i="69"/>
  <c r="D33" i="69"/>
  <c r="E16" i="68"/>
  <c r="G15" i="68"/>
  <c r="D16" i="68"/>
  <c r="I16" i="68" s="1"/>
  <c r="F17" i="68" s="1"/>
  <c r="G15" i="69" l="1"/>
  <c r="D16" i="69"/>
  <c r="F16" i="69"/>
  <c r="E16" i="69"/>
  <c r="I17" i="68"/>
  <c r="F18" i="68" s="1"/>
  <c r="E17" i="68"/>
  <c r="D49" i="68"/>
  <c r="D51" i="68" s="1"/>
  <c r="G16" i="68"/>
  <c r="D49" i="69" l="1"/>
  <c r="D51" i="69" s="1"/>
  <c r="G16" i="69"/>
  <c r="I16" i="69"/>
  <c r="G17" i="68"/>
  <c r="I18" i="68"/>
  <c r="F19" i="68" s="1"/>
  <c r="E18" i="68"/>
  <c r="I17" i="69" l="1"/>
  <c r="F17" i="69"/>
  <c r="E17" i="69"/>
  <c r="I19" i="68"/>
  <c r="F20" i="68" s="1"/>
  <c r="E19" i="68"/>
  <c r="G18" i="68"/>
  <c r="G17" i="69" l="1"/>
  <c r="I18" i="69"/>
  <c r="E18" i="69"/>
  <c r="F18" i="69"/>
  <c r="G19" i="68"/>
  <c r="I20" i="68"/>
  <c r="F21" i="68" s="1"/>
  <c r="E20" i="68"/>
  <c r="G18" i="69" l="1"/>
  <c r="I19" i="69"/>
  <c r="F19" i="69"/>
  <c r="E19" i="69"/>
  <c r="G20" i="68"/>
  <c r="I21" i="68"/>
  <c r="F22" i="68" s="1"/>
  <c r="E21" i="68"/>
  <c r="G21" i="68" s="1"/>
  <c r="G19" i="69" l="1"/>
  <c r="I20" i="69"/>
  <c r="E20" i="69"/>
  <c r="F20" i="69"/>
  <c r="I22" i="68"/>
  <c r="F23" i="68" s="1"/>
  <c r="E22" i="68"/>
  <c r="G20" i="69" l="1"/>
  <c r="I21" i="69"/>
  <c r="E21" i="69"/>
  <c r="F21" i="69"/>
  <c r="G22" i="68"/>
  <c r="I23" i="68"/>
  <c r="F24" i="68" s="1"/>
  <c r="E23" i="68"/>
  <c r="G21" i="69" l="1"/>
  <c r="I22" i="69"/>
  <c r="E22" i="69"/>
  <c r="F22" i="69"/>
  <c r="G23" i="68"/>
  <c r="I24" i="68"/>
  <c r="F25" i="68" s="1"/>
  <c r="E24" i="68"/>
  <c r="G24" i="68" s="1"/>
  <c r="G22" i="69" l="1"/>
  <c r="I23" i="69"/>
  <c r="F23" i="69"/>
  <c r="E23" i="69"/>
  <c r="I25" i="68"/>
  <c r="F26" i="68" s="1"/>
  <c r="E25" i="68"/>
  <c r="G23" i="69" l="1"/>
  <c r="I24" i="69"/>
  <c r="F24" i="69"/>
  <c r="E24" i="69"/>
  <c r="G25" i="68"/>
  <c r="I26" i="68"/>
  <c r="F27" i="68" s="1"/>
  <c r="E26" i="68"/>
  <c r="G24" i="69" l="1"/>
  <c r="I25" i="69"/>
  <c r="F25" i="69"/>
  <c r="E25" i="69"/>
  <c r="G26" i="68"/>
  <c r="I27" i="68"/>
  <c r="F28" i="68" s="1"/>
  <c r="E27" i="68"/>
  <c r="I26" i="69" l="1"/>
  <c r="E26" i="69"/>
  <c r="F26" i="69"/>
  <c r="G25" i="69"/>
  <c r="G27" i="68"/>
  <c r="I28" i="68"/>
  <c r="F29" i="68" s="1"/>
  <c r="E28" i="68"/>
  <c r="G26" i="69" l="1"/>
  <c r="I27" i="69"/>
  <c r="F27" i="69"/>
  <c r="E27" i="69"/>
  <c r="G28" i="68"/>
  <c r="I29" i="68"/>
  <c r="F30" i="68" s="1"/>
  <c r="E29" i="68"/>
  <c r="G29" i="68" s="1"/>
  <c r="G27" i="69" l="1"/>
  <c r="I28" i="69"/>
  <c r="E28" i="69"/>
  <c r="F28" i="69"/>
  <c r="I30" i="68"/>
  <c r="F31" i="68" s="1"/>
  <c r="E30" i="68"/>
  <c r="G28" i="69" l="1"/>
  <c r="I29" i="69"/>
  <c r="E29" i="69"/>
  <c r="F29" i="69"/>
  <c r="G30" i="68"/>
  <c r="I31" i="68"/>
  <c r="F32" i="68" s="1"/>
  <c r="E31" i="68"/>
  <c r="G29" i="69" l="1"/>
  <c r="E30" i="69"/>
  <c r="I30" i="69"/>
  <c r="F30" i="69"/>
  <c r="G31" i="68"/>
  <c r="I32" i="68"/>
  <c r="F33" i="68" s="1"/>
  <c r="E32" i="68"/>
  <c r="G30" i="69" l="1"/>
  <c r="I31" i="69"/>
  <c r="F31" i="69"/>
  <c r="E31" i="69"/>
  <c r="G32" i="68"/>
  <c r="I33" i="68"/>
  <c r="F34" i="68" s="1"/>
  <c r="E33" i="68"/>
  <c r="G31" i="69" l="1"/>
  <c r="I32" i="69"/>
  <c r="F32" i="69"/>
  <c r="E32" i="69"/>
  <c r="G33" i="68"/>
  <c r="I34" i="68"/>
  <c r="F35" i="68" s="1"/>
  <c r="E34" i="68"/>
  <c r="G32" i="69" l="1"/>
  <c r="I33" i="69"/>
  <c r="F33" i="69"/>
  <c r="E33" i="69"/>
  <c r="G34" i="68"/>
  <c r="I35" i="68"/>
  <c r="F36" i="68" s="1"/>
  <c r="E35" i="68"/>
  <c r="G35" i="68" s="1"/>
  <c r="E34" i="69" l="1"/>
  <c r="I34" i="69"/>
  <c r="F34" i="69"/>
  <c r="G33" i="69"/>
  <c r="I36" i="68"/>
  <c r="F37" i="68" s="1"/>
  <c r="E36" i="68"/>
  <c r="I35" i="69" l="1"/>
  <c r="F35" i="69"/>
  <c r="E35" i="69"/>
  <c r="G34" i="69"/>
  <c r="G36" i="68"/>
  <c r="I37" i="68"/>
  <c r="F38" i="68" s="1"/>
  <c r="E37" i="68"/>
  <c r="G37" i="68" s="1"/>
  <c r="G35" i="69" l="1"/>
  <c r="I36" i="69"/>
  <c r="E36" i="69"/>
  <c r="F36" i="69"/>
  <c r="I38" i="68"/>
  <c r="F39" i="68" s="1"/>
  <c r="E38" i="68"/>
  <c r="G36" i="69" l="1"/>
  <c r="I37" i="69"/>
  <c r="E37" i="69"/>
  <c r="F37" i="69"/>
  <c r="G38" i="68"/>
  <c r="I39" i="68"/>
  <c r="F40" i="68" s="1"/>
  <c r="E39" i="68"/>
  <c r="G37" i="69" l="1"/>
  <c r="I38" i="69"/>
  <c r="E38" i="69"/>
  <c r="F38" i="69"/>
  <c r="G39" i="68"/>
  <c r="I40" i="68"/>
  <c r="F41" i="68" s="1"/>
  <c r="E40" i="68"/>
  <c r="G38" i="69" l="1"/>
  <c r="I39" i="69"/>
  <c r="F39" i="69"/>
  <c r="E39" i="69"/>
  <c r="G39" i="69" s="1"/>
  <c r="G40" i="68"/>
  <c r="I41" i="68"/>
  <c r="F42" i="68" s="1"/>
  <c r="E41" i="68"/>
  <c r="I40" i="69" l="1"/>
  <c r="F40" i="69"/>
  <c r="E40" i="69"/>
  <c r="G41" i="68"/>
  <c r="I42" i="68"/>
  <c r="F43" i="68" s="1"/>
  <c r="E42" i="68"/>
  <c r="G40" i="69" l="1"/>
  <c r="I41" i="69"/>
  <c r="F41" i="69"/>
  <c r="E41" i="69"/>
  <c r="G41" i="69" s="1"/>
  <c r="G42" i="68"/>
  <c r="I43" i="68"/>
  <c r="F44" i="68" s="1"/>
  <c r="E43" i="68"/>
  <c r="I42" i="69" l="1"/>
  <c r="E42" i="69"/>
  <c r="F42" i="69"/>
  <c r="G43" i="68"/>
  <c r="I44" i="68"/>
  <c r="F45" i="68" s="1"/>
  <c r="E44" i="68"/>
  <c r="G44" i="68" s="1"/>
  <c r="G42" i="69" l="1"/>
  <c r="I43" i="69"/>
  <c r="F43" i="69"/>
  <c r="E43" i="69"/>
  <c r="I45" i="68"/>
  <c r="F46" i="68" s="1"/>
  <c r="E45" i="68"/>
  <c r="G43" i="69" l="1"/>
  <c r="I44" i="69"/>
  <c r="E44" i="69"/>
  <c r="F44" i="69"/>
  <c r="G45" i="68"/>
  <c r="I46" i="68"/>
  <c r="F47" i="68" s="1"/>
  <c r="E46" i="68"/>
  <c r="G44" i="69" l="1"/>
  <c r="I45" i="69"/>
  <c r="E45" i="69"/>
  <c r="F45" i="69"/>
  <c r="G46" i="68"/>
  <c r="I47" i="68"/>
  <c r="F48" i="68" s="1"/>
  <c r="E47" i="68"/>
  <c r="G47" i="68" s="1"/>
  <c r="G45" i="69" l="1"/>
  <c r="I46" i="69"/>
  <c r="E46" i="69"/>
  <c r="F46" i="69"/>
  <c r="I48" i="68"/>
  <c r="E48" i="68"/>
  <c r="F49" i="68"/>
  <c r="F51" i="68" s="1"/>
  <c r="G46" i="69" l="1"/>
  <c r="I47" i="69"/>
  <c r="F47" i="69"/>
  <c r="E47" i="69"/>
  <c r="G48" i="68"/>
  <c r="G49" i="68" s="1"/>
  <c r="G51" i="68" s="1"/>
  <c r="E49" i="68"/>
  <c r="E51" i="68" s="1"/>
  <c r="G47" i="69" l="1"/>
  <c r="I48" i="69"/>
  <c r="F48" i="69"/>
  <c r="F49" i="69" s="1"/>
  <c r="F51" i="69" s="1"/>
  <c r="E48" i="69"/>
  <c r="J15" i="67"/>
  <c r="E16" i="67"/>
  <c r="M10" i="67"/>
  <c r="G48" i="69" l="1"/>
  <c r="G49" i="69" s="1"/>
  <c r="G51" i="69" s="1"/>
  <c r="E49" i="69"/>
  <c r="E51" i="69" s="1"/>
  <c r="C6" i="37" l="1"/>
  <c r="C7" i="37" s="1"/>
  <c r="C8" i="37" s="1"/>
  <c r="C9" i="37" s="1"/>
  <c r="C10" i="37" s="1"/>
  <c r="C11" i="37" s="1"/>
  <c r="C12" i="37" s="1"/>
  <c r="C13" i="37" s="1"/>
  <c r="C14" i="37" s="1"/>
  <c r="C15" i="37" s="1"/>
  <c r="C16" i="37" s="1"/>
  <c r="C17" i="37" s="1"/>
  <c r="C18" i="37" s="1"/>
  <c r="C19" i="37" s="1"/>
  <c r="C20" i="37" s="1"/>
  <c r="C21" i="37" s="1"/>
  <c r="C22" i="37" s="1"/>
  <c r="C23" i="37" s="1"/>
  <c r="C24" i="37" s="1"/>
  <c r="C25" i="37" l="1"/>
  <c r="C26" i="37" s="1"/>
  <c r="F16" i="67" s="1"/>
  <c r="K7" i="67"/>
  <c r="K8" i="67"/>
  <c r="D51" i="67"/>
  <c r="D50" i="67"/>
  <c r="D49" i="67"/>
  <c r="D48" i="67"/>
  <c r="D47" i="67"/>
  <c r="D46" i="67"/>
  <c r="D45" i="67"/>
  <c r="D44" i="67"/>
  <c r="D43" i="67"/>
  <c r="D42" i="67"/>
  <c r="D41" i="67"/>
  <c r="D40" i="67"/>
  <c r="D39" i="67"/>
  <c r="D38" i="67"/>
  <c r="D37" i="67"/>
  <c r="D22" i="67"/>
  <c r="D21" i="67"/>
  <c r="D20" i="67"/>
  <c r="D19" i="67"/>
  <c r="D18" i="67"/>
  <c r="M5" i="67" s="1"/>
  <c r="B51" i="67"/>
  <c r="B50" i="67"/>
  <c r="B49" i="67"/>
  <c r="B48" i="67"/>
  <c r="B47" i="67"/>
  <c r="B46" i="67"/>
  <c r="B45" i="67"/>
  <c r="B44" i="67"/>
  <c r="B43" i="67"/>
  <c r="B42" i="67"/>
  <c r="B41" i="67"/>
  <c r="B40" i="67"/>
  <c r="B39" i="67"/>
  <c r="B38" i="67"/>
  <c r="B37" i="67"/>
  <c r="B36" i="67"/>
  <c r="B35" i="67"/>
  <c r="B34" i="67"/>
  <c r="B33" i="67"/>
  <c r="B32" i="67"/>
  <c r="B31" i="67"/>
  <c r="B30" i="67"/>
  <c r="B29" i="67"/>
  <c r="B28" i="67"/>
  <c r="B27" i="67"/>
  <c r="B26" i="67"/>
  <c r="B25" i="67"/>
  <c r="B24" i="67"/>
  <c r="B23" i="67"/>
  <c r="B22" i="67"/>
  <c r="B21" i="67"/>
  <c r="B20" i="67"/>
  <c r="B19" i="67"/>
  <c r="B18" i="67"/>
  <c r="B17" i="67"/>
  <c r="B16" i="67"/>
  <c r="H3" i="67"/>
  <c r="H6" i="67" s="1"/>
  <c r="K1" i="67"/>
  <c r="J1" i="67"/>
  <c r="I1" i="67"/>
  <c r="H1" i="67"/>
  <c r="E1" i="67"/>
  <c r="C1" i="67"/>
  <c r="C27" i="37" l="1"/>
  <c r="C28" i="37" s="1"/>
  <c r="C29" i="37" s="1"/>
  <c r="C30" i="37" s="1"/>
  <c r="C31" i="37" s="1"/>
  <c r="C32" i="37" s="1"/>
  <c r="C33" i="37" s="1"/>
  <c r="C34" i="37" s="1"/>
  <c r="C35" i="37" s="1"/>
  <c r="C36" i="37" s="1"/>
  <c r="C37" i="37" s="1"/>
  <c r="C38" i="37" s="1"/>
  <c r="C39" i="37" s="1"/>
  <c r="C40" i="37" s="1"/>
  <c r="C41" i="37" s="1"/>
  <c r="C42" i="37" s="1"/>
  <c r="C43" i="37" s="1"/>
  <c r="C44" i="37" s="1"/>
  <c r="C45" i="37" s="1"/>
  <c r="C46" i="37" s="1"/>
  <c r="C47" i="37" s="1"/>
  <c r="C48" i="37" s="1"/>
  <c r="F17" i="67" s="1"/>
  <c r="G16" i="67"/>
  <c r="H16" i="67" s="1"/>
  <c r="I16" i="67" s="1"/>
  <c r="H7" i="67"/>
  <c r="D52" i="67"/>
  <c r="C49" i="37" l="1"/>
  <c r="C50" i="37" s="1"/>
  <c r="C51" i="37" s="1"/>
  <c r="C52" i="37" s="1"/>
  <c r="C53" i="37" s="1"/>
  <c r="C54" i="37" s="1"/>
  <c r="C55" i="37" s="1"/>
  <c r="C56" i="37" s="1"/>
  <c r="C57" i="37" s="1"/>
  <c r="C58" i="37" s="1"/>
  <c r="C59" i="37" s="1"/>
  <c r="C60" i="37" s="1"/>
  <c r="C61" i="37" s="1"/>
  <c r="C62" i="37" s="1"/>
  <c r="C63" i="37" s="1"/>
  <c r="C64" i="37" s="1"/>
  <c r="C65" i="37" s="1"/>
  <c r="C66" i="37" s="1"/>
  <c r="C67" i="37" s="1"/>
  <c r="C68" i="37" s="1"/>
  <c r="C69" i="37" s="1"/>
  <c r="F18" i="67" s="1"/>
  <c r="N16" i="67"/>
  <c r="J16" i="67"/>
  <c r="G17" i="67" l="1"/>
  <c r="H17" i="67" s="1"/>
  <c r="I17" i="67" s="1"/>
  <c r="C70" i="37"/>
  <c r="C71" i="37" s="1"/>
  <c r="C72" i="37" s="1"/>
  <c r="C73" i="37" s="1"/>
  <c r="C74" i="37" s="1"/>
  <c r="C75" i="37" s="1"/>
  <c r="C76" i="37" s="1"/>
  <c r="C77" i="37" s="1"/>
  <c r="C78" i="37" s="1"/>
  <c r="C79" i="37" s="1"/>
  <c r="C80" i="37" s="1"/>
  <c r="C81" i="37" s="1"/>
  <c r="C82" i="37" s="1"/>
  <c r="C83" i="37" s="1"/>
  <c r="C84" i="37" s="1"/>
  <c r="C85" i="37" s="1"/>
  <c r="C86" i="37" s="1"/>
  <c r="C87" i="37" s="1"/>
  <c r="C88" i="37" s="1"/>
  <c r="C89" i="37" s="1"/>
  <c r="F19" i="67" s="1"/>
  <c r="C90" i="37" l="1"/>
  <c r="C91" i="37" s="1"/>
  <c r="C92" i="37" s="1"/>
  <c r="C93" i="37" s="1"/>
  <c r="C94" i="37" s="1"/>
  <c r="C95" i="37" s="1"/>
  <c r="C96" i="37" s="1"/>
  <c r="C97" i="37" s="1"/>
  <c r="C98" i="37" s="1"/>
  <c r="C99" i="37" s="1"/>
  <c r="C100" i="37" s="1"/>
  <c r="C101" i="37" s="1"/>
  <c r="C102" i="37" s="1"/>
  <c r="C103" i="37" s="1"/>
  <c r="C104" i="37" s="1"/>
  <c r="C105" i="37" s="1"/>
  <c r="C106" i="37" s="1"/>
  <c r="C107" i="37" s="1"/>
  <c r="C108" i="37" s="1"/>
  <c r="C109" i="37" s="1"/>
  <c r="C110" i="37" s="1"/>
  <c r="F20" i="67" s="1"/>
  <c r="J17" i="67"/>
  <c r="G18" i="67" s="1"/>
  <c r="H18" i="67" s="1"/>
  <c r="I18" i="67" s="1"/>
  <c r="N18" i="67" s="1"/>
  <c r="N17" i="67"/>
  <c r="C111" i="37" l="1"/>
  <c r="C112" i="37" s="1"/>
  <c r="C113" i="37" s="1"/>
  <c r="C114" i="37" s="1"/>
  <c r="C115" i="37" s="1"/>
  <c r="C116" i="37" s="1"/>
  <c r="C117" i="37" s="1"/>
  <c r="C118" i="37" s="1"/>
  <c r="C119" i="37" s="1"/>
  <c r="C120" i="37" s="1"/>
  <c r="C121" i="37" s="1"/>
  <c r="C122" i="37" s="1"/>
  <c r="C123" i="37" s="1"/>
  <c r="C124" i="37" s="1"/>
  <c r="C125" i="37" s="1"/>
  <c r="C126" i="37" s="1"/>
  <c r="C127" i="37" s="1"/>
  <c r="C128" i="37" s="1"/>
  <c r="C129" i="37" s="1"/>
  <c r="J18" i="67"/>
  <c r="C130" i="37" l="1"/>
  <c r="F21" i="67" s="1"/>
  <c r="G19" i="67"/>
  <c r="C131" i="37" l="1"/>
  <c r="C132" i="37" s="1"/>
  <c r="C133" i="37" s="1"/>
  <c r="C134" i="37" s="1"/>
  <c r="C135" i="37" s="1"/>
  <c r="C136" i="37" s="1"/>
  <c r="C137" i="37" s="1"/>
  <c r="C138" i="37" s="1"/>
  <c r="C139" i="37" s="1"/>
  <c r="C140" i="37" s="1"/>
  <c r="C141" i="37" s="1"/>
  <c r="C142" i="37" s="1"/>
  <c r="C143" i="37" s="1"/>
  <c r="C144" i="37" s="1"/>
  <c r="C145" i="37" s="1"/>
  <c r="C146" i="37" s="1"/>
  <c r="C147" i="37" s="1"/>
  <c r="C148" i="37" s="1"/>
  <c r="C149" i="37" s="1"/>
  <c r="F22" i="67" s="1"/>
  <c r="H19" i="67"/>
  <c r="I19" i="67" s="1"/>
  <c r="C150" i="37" l="1"/>
  <c r="C151" i="37" s="1"/>
  <c r="C152" i="37" s="1"/>
  <c r="C153" i="37" s="1"/>
  <c r="C154" i="37" s="1"/>
  <c r="C155" i="37" s="1"/>
  <c r="C156" i="37" s="1"/>
  <c r="C157" i="37" s="1"/>
  <c r="C158" i="37" s="1"/>
  <c r="C159" i="37" s="1"/>
  <c r="C160" i="37" s="1"/>
  <c r="C161" i="37" s="1"/>
  <c r="C162" i="37" s="1"/>
  <c r="C163" i="37" s="1"/>
  <c r="C164" i="37" s="1"/>
  <c r="C165" i="37" s="1"/>
  <c r="C166" i="37" s="1"/>
  <c r="C167" i="37" s="1"/>
  <c r="C168" i="37" s="1"/>
  <c r="C169" i="37" s="1"/>
  <c r="C170" i="37" s="1"/>
  <c r="F23" i="67" s="1"/>
  <c r="J19" i="67"/>
  <c r="G20" i="67" s="1"/>
  <c r="N19" i="67"/>
  <c r="C171" i="37" l="1"/>
  <c r="C172" i="37" s="1"/>
  <c r="C173" i="37" s="1"/>
  <c r="C174" i="37" s="1"/>
  <c r="C175" i="37" s="1"/>
  <c r="C176" i="37" s="1"/>
  <c r="C177" i="37" s="1"/>
  <c r="C178" i="37" s="1"/>
  <c r="C179" i="37" s="1"/>
  <c r="C180" i="37" s="1"/>
  <c r="C181" i="37" s="1"/>
  <c r="C182" i="37" s="1"/>
  <c r="C183" i="37" s="1"/>
  <c r="C184" i="37" s="1"/>
  <c r="C185" i="37" s="1"/>
  <c r="C186" i="37" s="1"/>
  <c r="C187" i="37" s="1"/>
  <c r="C188" i="37" s="1"/>
  <c r="C189" i="37" s="1"/>
  <c r="C190" i="37" s="1"/>
  <c r="F24" i="67" s="1"/>
  <c r="H20" i="67"/>
  <c r="I20" i="67" s="1"/>
  <c r="C191" i="37" l="1"/>
  <c r="C192" i="37" s="1"/>
  <c r="C193" i="37" s="1"/>
  <c r="C194" i="37" s="1"/>
  <c r="C195" i="37" s="1"/>
  <c r="C196" i="37" s="1"/>
  <c r="C197" i="37" s="1"/>
  <c r="C198" i="37" s="1"/>
  <c r="C199" i="37" s="1"/>
  <c r="C200" i="37" s="1"/>
  <c r="C201" i="37" s="1"/>
  <c r="C202" i="37" s="1"/>
  <c r="C203" i="37" s="1"/>
  <c r="C204" i="37" s="1"/>
  <c r="C205" i="37" s="1"/>
  <c r="C206" i="37" s="1"/>
  <c r="C207" i="37" s="1"/>
  <c r="C208" i="37" s="1"/>
  <c r="C209" i="37" s="1"/>
  <c r="C210" i="37" s="1"/>
  <c r="F25" i="67" s="1"/>
  <c r="J20" i="67"/>
  <c r="N20" i="67"/>
  <c r="C211" i="37" l="1"/>
  <c r="C212" i="37" s="1"/>
  <c r="C213" i="37" s="1"/>
  <c r="C214" i="37" s="1"/>
  <c r="C215" i="37" s="1"/>
  <c r="C216" i="37" s="1"/>
  <c r="C217" i="37" s="1"/>
  <c r="C218" i="37" s="1"/>
  <c r="C219" i="37" s="1"/>
  <c r="C220" i="37" s="1"/>
  <c r="C221" i="37" s="1"/>
  <c r="C222" i="37" s="1"/>
  <c r="C223" i="37" s="1"/>
  <c r="C224" i="37" s="1"/>
  <c r="C225" i="37" s="1"/>
  <c r="C226" i="37" s="1"/>
  <c r="C227" i="37" s="1"/>
  <c r="C228" i="37" s="1"/>
  <c r="C229" i="37" s="1"/>
  <c r="C230" i="37" s="1"/>
  <c r="C231" i="37" s="1"/>
  <c r="F26" i="67" s="1"/>
  <c r="G21" i="67"/>
  <c r="H21" i="67" s="1"/>
  <c r="I21" i="67" s="1"/>
  <c r="C232" i="37" l="1"/>
  <c r="C233" i="37" s="1"/>
  <c r="C234" i="37" s="1"/>
  <c r="C235" i="37" s="1"/>
  <c r="C236" i="37" s="1"/>
  <c r="C237" i="37" s="1"/>
  <c r="C238" i="37" s="1"/>
  <c r="C239" i="37" s="1"/>
  <c r="C240" i="37" s="1"/>
  <c r="C241" i="37" s="1"/>
  <c r="C242" i="37" s="1"/>
  <c r="C243" i="37" s="1"/>
  <c r="C244" i="37" s="1"/>
  <c r="C245" i="37" s="1"/>
  <c r="C246" i="37" s="1"/>
  <c r="C247" i="37" s="1"/>
  <c r="C248" i="37" s="1"/>
  <c r="C249" i="37" s="1"/>
  <c r="C250" i="37" s="1"/>
  <c r="C251" i="37" s="1"/>
  <c r="C252" i="37" s="1"/>
  <c r="J21" i="67"/>
  <c r="G22" i="67" s="1"/>
  <c r="N21" i="67"/>
  <c r="C253" i="37" l="1"/>
  <c r="H22" i="67"/>
  <c r="I22" i="67" s="1"/>
  <c r="C254" i="37" l="1"/>
  <c r="C255" i="37" s="1"/>
  <c r="C256" i="37" s="1"/>
  <c r="C257" i="37" s="1"/>
  <c r="C258" i="37" s="1"/>
  <c r="C259" i="37" s="1"/>
  <c r="C260" i="37" s="1"/>
  <c r="C261" i="37" s="1"/>
  <c r="C262" i="37" s="1"/>
  <c r="C263" i="37" s="1"/>
  <c r="C264" i="37" s="1"/>
  <c r="C265" i="37" s="1"/>
  <c r="C266" i="37" s="1"/>
  <c r="C267" i="37" s="1"/>
  <c r="C268" i="37" s="1"/>
  <c r="C269" i="37" s="1"/>
  <c r="C270" i="37" s="1"/>
  <c r="C271" i="37" s="1"/>
  <c r="C272" i="37" s="1"/>
  <c r="C273" i="37" s="1"/>
  <c r="C274" i="37" s="1"/>
  <c r="F27" i="67"/>
  <c r="J22" i="67"/>
  <c r="G23" i="67" s="1"/>
  <c r="N22" i="67"/>
  <c r="C275" i="37" l="1"/>
  <c r="C276" i="37" s="1"/>
  <c r="C277" i="37" s="1"/>
  <c r="C278" i="37" s="1"/>
  <c r="C279" i="37" s="1"/>
  <c r="C280" i="37" s="1"/>
  <c r="C281" i="37" s="1"/>
  <c r="C282" i="37" s="1"/>
  <c r="C283" i="37" s="1"/>
  <c r="C284" i="37" s="1"/>
  <c r="C285" i="37" s="1"/>
  <c r="C286" i="37" s="1"/>
  <c r="C287" i="37" s="1"/>
  <c r="C288" i="37" s="1"/>
  <c r="C289" i="37" s="1"/>
  <c r="C290" i="37" s="1"/>
  <c r="C291" i="37" s="1"/>
  <c r="C292" i="37" s="1"/>
  <c r="C293" i="37" s="1"/>
  <c r="C294" i="37" s="1"/>
  <c r="F28" i="67"/>
  <c r="H23" i="67"/>
  <c r="I23" i="67" s="1"/>
  <c r="C295" i="37" l="1"/>
  <c r="C296" i="37" s="1"/>
  <c r="C297" i="37" s="1"/>
  <c r="C298" i="37" s="1"/>
  <c r="C299" i="37" s="1"/>
  <c r="C300" i="37" s="1"/>
  <c r="C301" i="37" s="1"/>
  <c r="C302" i="37" s="1"/>
  <c r="C303" i="37" s="1"/>
  <c r="C304" i="37" s="1"/>
  <c r="C305" i="37" s="1"/>
  <c r="C306" i="37" s="1"/>
  <c r="C307" i="37" s="1"/>
  <c r="C308" i="37" s="1"/>
  <c r="C309" i="37" s="1"/>
  <c r="C310" i="37" s="1"/>
  <c r="C311" i="37" s="1"/>
  <c r="C312" i="37" s="1"/>
  <c r="C313" i="37" s="1"/>
  <c r="C314" i="37" s="1"/>
  <c r="C315" i="37" s="1"/>
  <c r="C316" i="37" s="1"/>
  <c r="F29" i="67"/>
  <c r="J23" i="67"/>
  <c r="G24" i="67" s="1"/>
  <c r="N23" i="67"/>
  <c r="N52" i="67" s="1"/>
  <c r="C317" i="37" l="1"/>
  <c r="C318" i="37" s="1"/>
  <c r="C319" i="37" s="1"/>
  <c r="F30" i="67"/>
  <c r="F31" i="67" s="1"/>
  <c r="F32" i="67" s="1"/>
  <c r="F33" i="67" s="1"/>
  <c r="F34" i="67" s="1"/>
  <c r="F35" i="67" s="1"/>
  <c r="F36" i="67" s="1"/>
  <c r="F37" i="67" s="1"/>
  <c r="F38" i="67" s="1"/>
  <c r="F39" i="67" s="1"/>
  <c r="F40" i="67" s="1"/>
  <c r="F41" i="67" s="1"/>
  <c r="F42" i="67" s="1"/>
  <c r="F43" i="67" s="1"/>
  <c r="F44" i="67" s="1"/>
  <c r="F45" i="67" s="1"/>
  <c r="F46" i="67" s="1"/>
  <c r="F47" i="67" s="1"/>
  <c r="F48" i="67" s="1"/>
  <c r="F49" i="67" s="1"/>
  <c r="F50" i="67" s="1"/>
  <c r="F51" i="67" s="1"/>
  <c r="H24" i="67"/>
  <c r="J24" i="67"/>
  <c r="G25" i="67" l="1"/>
  <c r="H25" i="67" s="1"/>
  <c r="J25" i="67"/>
  <c r="G26" i="67" l="1"/>
  <c r="H26" i="67" s="1"/>
  <c r="J26" i="67"/>
  <c r="G27" i="67" l="1"/>
  <c r="H27" i="67" s="1"/>
  <c r="J27" i="67"/>
  <c r="G28" i="67" l="1"/>
  <c r="H28" i="67" s="1"/>
  <c r="J28" i="67"/>
  <c r="J29" i="67" l="1"/>
  <c r="G29" i="67"/>
  <c r="H29" i="67" s="1"/>
  <c r="J30" i="67" l="1"/>
  <c r="G30" i="67"/>
  <c r="H30" i="67" s="1"/>
  <c r="J31" i="67" l="1"/>
  <c r="G31" i="67"/>
  <c r="J32" i="67" l="1"/>
  <c r="G32" i="67"/>
  <c r="J33" i="67" l="1"/>
  <c r="G33" i="67"/>
  <c r="J34" i="67" l="1"/>
  <c r="G34" i="67"/>
  <c r="J35" i="67" l="1"/>
  <c r="G35" i="67"/>
  <c r="G36" i="67" l="1"/>
  <c r="J36" i="67" l="1"/>
  <c r="G37" i="67" s="1"/>
  <c r="I37" i="67" s="1"/>
  <c r="J37" i="67" s="1"/>
  <c r="G38" i="67" s="1"/>
  <c r="I38" i="67" s="1"/>
  <c r="J38" i="67" s="1"/>
  <c r="G39" i="67" s="1"/>
  <c r="I39" i="67" s="1"/>
  <c r="J39" i="67" s="1"/>
  <c r="G40" i="67" s="1"/>
  <c r="K36" i="67"/>
  <c r="K52" i="67" s="1"/>
  <c r="I40" i="67" l="1"/>
  <c r="J40" i="67" s="1"/>
  <c r="G41" i="67" s="1"/>
  <c r="I41" i="67" l="1"/>
  <c r="J41" i="67" s="1"/>
  <c r="G42" i="67" s="1"/>
  <c r="I42" i="67" l="1"/>
  <c r="J42" i="67" s="1"/>
  <c r="G43" i="67" s="1"/>
  <c r="I43" i="67" l="1"/>
  <c r="J43" i="67" s="1"/>
  <c r="G44" i="67" l="1"/>
  <c r="I44" i="67" l="1"/>
  <c r="J44" i="67" s="1"/>
  <c r="G45" i="67" l="1"/>
  <c r="I45" i="67" l="1"/>
  <c r="J45" i="67" s="1"/>
  <c r="G46" i="67" l="1"/>
  <c r="I46" i="67" l="1"/>
  <c r="J46" i="67" s="1"/>
  <c r="G47" i="67" l="1"/>
  <c r="I47" i="67" l="1"/>
  <c r="J47" i="67" s="1"/>
  <c r="G48" i="67" l="1"/>
  <c r="I48" i="67" l="1"/>
  <c r="J48" i="67" s="1"/>
  <c r="G49" i="67" l="1"/>
  <c r="I49" i="67" s="1"/>
  <c r="J49" i="67" s="1"/>
  <c r="G50" i="67" s="1"/>
  <c r="I50" i="67" l="1"/>
  <c r="J50" i="67" l="1"/>
  <c r="G51" i="67" l="1"/>
  <c r="G52" i="67" s="1"/>
  <c r="H52" i="67" l="1"/>
  <c r="I51" i="67" l="1"/>
  <c r="J51" i="67" s="1"/>
  <c r="I52" i="67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Daniela Filgueira</author>
  </authors>
  <commentList>
    <comment ref="I16" authorId="0" shapeId="0" xr:uid="{F4BC43BC-D7F2-4EB9-9B74-46C36A2A0748}">
      <text>
        <r>
          <rPr>
            <b/>
            <sz val="9"/>
            <color indexed="81"/>
            <rFont val="Segoe UI"/>
            <family val="2"/>
          </rPr>
          <t>Daniela Filgueira:</t>
        </r>
        <r>
          <rPr>
            <sz val="9"/>
            <color indexed="81"/>
            <rFont val="Segoe UI"/>
            <family val="2"/>
          </rPr>
          <t xml:space="preserve">
valor pago - 50.514,40</t>
        </r>
      </text>
    </comment>
  </commentList>
</comments>
</file>

<file path=xl/sharedStrings.xml><?xml version="1.0" encoding="utf-8"?>
<sst xmlns="http://schemas.openxmlformats.org/spreadsheetml/2006/main" count="186" uniqueCount="87">
  <si>
    <t>CCB</t>
  </si>
  <si>
    <t>Itaú</t>
  </si>
  <si>
    <t>Principal</t>
  </si>
  <si>
    <t>Juros</t>
  </si>
  <si>
    <t>Total</t>
  </si>
  <si>
    <t>TOTAL</t>
  </si>
  <si>
    <t>Data Liquidação</t>
  </si>
  <si>
    <t>Data Contrato</t>
  </si>
  <si>
    <t>#</t>
  </si>
  <si>
    <t>Período</t>
  </si>
  <si>
    <t>Data Vcto.</t>
  </si>
  <si>
    <t>Data 1a Parcela</t>
  </si>
  <si>
    <t>Data Última Parcela</t>
  </si>
  <si>
    <t>Valor Total</t>
  </si>
  <si>
    <t>Prazo Total (meses)</t>
  </si>
  <si>
    <t>Carência de Principal</t>
  </si>
  <si>
    <t>Carência de Juros</t>
  </si>
  <si>
    <t>Freq. Pagto Principal</t>
  </si>
  <si>
    <t>Freq. Pagto Juros</t>
  </si>
  <si>
    <t>Indexador</t>
  </si>
  <si>
    <t>Spread</t>
  </si>
  <si>
    <t>Taxa de Estruturação</t>
  </si>
  <si>
    <t>Multa Liq. Antecipada</t>
  </si>
  <si>
    <t>Covenants</t>
  </si>
  <si>
    <t>Taxa Pré</t>
  </si>
  <si>
    <t>Sistema de Amortização</t>
  </si>
  <si>
    <t>CONDIÇÕES GERAIS</t>
  </si>
  <si>
    <t>Garantias</t>
  </si>
  <si>
    <t>% de Garantia</t>
  </si>
  <si>
    <t>B001</t>
  </si>
  <si>
    <t>Linha de Crédito</t>
  </si>
  <si>
    <t>Tipo de Operação</t>
  </si>
  <si>
    <t>Credor(es)</t>
  </si>
  <si>
    <t>PRÉ-FIXADA</t>
  </si>
  <si>
    <t>PÓS-FIXADA</t>
  </si>
  <si>
    <t>Número do Contrato</t>
  </si>
  <si>
    <t>Moeda</t>
  </si>
  <si>
    <t>Saldo Calculado</t>
  </si>
  <si>
    <t>contratação</t>
  </si>
  <si>
    <t>ao ano</t>
  </si>
  <si>
    <t>ao dia</t>
  </si>
  <si>
    <t>Total Parcela</t>
  </si>
  <si>
    <t>BNDES</t>
  </si>
  <si>
    <t>Progeren</t>
  </si>
  <si>
    <t>Encargos BNDES</t>
  </si>
  <si>
    <t>Comissão Agente</t>
  </si>
  <si>
    <t>TJLP</t>
  </si>
  <si>
    <t>Data</t>
  </si>
  <si>
    <t>160.055.401/01</t>
  </si>
  <si>
    <t>Conf. Contrato</t>
  </si>
  <si>
    <t>Diferenças</t>
  </si>
  <si>
    <t>Saldo Dev Atualiz</t>
  </si>
  <si>
    <t>Vakor da UMSELIC</t>
  </si>
  <si>
    <t>UMSELIC</t>
  </si>
  <si>
    <t>CDI</t>
  </si>
  <si>
    <t>Taxa de Juros
% ao dia</t>
  </si>
  <si>
    <t>CDI - cotações extraídas do site www.bcb.gov.br</t>
  </si>
  <si>
    <t>Correção</t>
  </si>
  <si>
    <t>SAC</t>
  </si>
  <si>
    <t>base 365</t>
  </si>
  <si>
    <t>Vl Pago - Total</t>
  </si>
  <si>
    <t>Data Corr Monet</t>
  </si>
  <si>
    <t>Mútuo</t>
  </si>
  <si>
    <t>Banco ABC</t>
  </si>
  <si>
    <t>Índice Acum
Banco ABC
4MM - 06.2017</t>
  </si>
  <si>
    <t>Valor  da UMSELIC</t>
  </si>
  <si>
    <t>Diferença 
por Parcela</t>
  </si>
  <si>
    <t>Vl. Pago Principal</t>
  </si>
  <si>
    <t>Qtde Parcelas</t>
  </si>
  <si>
    <t>Valor Pago Juros
e Corr Monet</t>
  </si>
  <si>
    <t>Início</t>
  </si>
  <si>
    <t>Tarifa TUD</t>
  </si>
  <si>
    <t>Parcela</t>
  </si>
  <si>
    <t>Prazo</t>
  </si>
  <si>
    <t>Vencimento</t>
  </si>
  <si>
    <t>Vl. Parcela</t>
  </si>
  <si>
    <t>Tarifa</t>
  </si>
  <si>
    <t>Amortização Principal</t>
  </si>
  <si>
    <t>Saldo Devedor Principal</t>
  </si>
  <si>
    <t>Juros + Correção</t>
  </si>
  <si>
    <t>VDU</t>
  </si>
  <si>
    <t>Prazo a decorrer*</t>
  </si>
  <si>
    <t>CÁLCULO DE TUD PARA LIQUIDAÇÃO TOTAL DO CONTRATO</t>
  </si>
  <si>
    <t>AMORTIAÇÃO DE PRINCIPAL</t>
  </si>
  <si>
    <t>JUROS E CORREÇÃO</t>
  </si>
  <si>
    <t>TUD</t>
  </si>
  <si>
    <t>cálculo Bacio e aceito pelo Banco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</si>
</sst>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8" formatCode="&quot;R$&quot;\ #,##0.00;[Red]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0.0000%"/>
    <numFmt numFmtId="165" formatCode="dd/mm/yy;@"/>
    <numFmt numFmtId="166" formatCode="#,##0.0,\ &quot;MM&quot;"/>
    <numFmt numFmtId="167" formatCode="mm/yyyy"/>
    <numFmt numFmtId="168" formatCode="0.000%"/>
    <numFmt numFmtId="169" formatCode="_-* #,##0_-;\-* #,##0_-;_-* &quot;-&quot;??_-;_-@_-"/>
    <numFmt numFmtId="170" formatCode="#,##0.000000"/>
    <numFmt numFmtId="171" formatCode="_-* #,##0.000000_-;\-* #,##0.000000_-;_-* &quot;-&quot;??_-;_-@_-"/>
    <numFmt numFmtId="172" formatCode="0.00000%"/>
    <numFmt numFmtId="173" formatCode="0.000000%"/>
    <numFmt numFmtId="174" formatCode="_-* #,##0.00000000_-;\-* #,##0.00000000_-;_-* &quot;-&quot;??_-;_-@_-"/>
    <numFmt numFmtId="175" formatCode="_(&quot;R$ &quot;* #,##0.00_);_(&quot;R$ &quot;* \(#,##0.00\);_(&quot;R$ &quot;* &quot;-&quot;??_);_(@_)"/>
    <numFmt numFmtId="176" formatCode="_(* #,##0.00_);_(* \(#,##0.00\);_(* &quot;-&quot;??_);_(@_)"/>
    <numFmt numFmtId="177" formatCode="#,##0_ ;\-#,##0\ "/>
  </numFmts>
  <fonts count="49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indexed="81"/>
      <name val="Segoe UI"/>
      <family val="2"/>
    </font>
    <font>
      <sz val="9"/>
      <color indexed="81"/>
      <name val="Segoe UI"/>
      <family val="2"/>
    </font>
    <font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rgb="FF0070C0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</font>
    <font>
      <b/>
      <sz val="10"/>
      <color rgb="FFFFFFFF"/>
      <name val="Arial"/>
      <family val="2"/>
    </font>
  </fonts>
  <fills count="4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3" tint="0.59999389629810485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97">
    <xf numFmtId="0" fontId="0" fillId="0" borderId="0"/>
    <xf numFmtId="43" fontId="20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6" fillId="0" borderId="0"/>
    <xf numFmtId="0" fontId="32" fillId="0" borderId="0" applyNumberFormat="0" applyFill="0" applyBorder="0" applyAlignment="0" applyProtection="0"/>
    <xf numFmtId="0" fontId="33" fillId="0" borderId="6" applyNumberFormat="0" applyFill="0" applyAlignment="0" applyProtection="0"/>
    <xf numFmtId="0" fontId="34" fillId="0" borderId="7" applyNumberFormat="0" applyFill="0" applyAlignment="0" applyProtection="0"/>
    <xf numFmtId="0" fontId="35" fillId="0" borderId="8" applyNumberFormat="0" applyFill="0" applyAlignment="0" applyProtection="0"/>
    <xf numFmtId="0" fontId="35" fillId="0" borderId="0" applyNumberFormat="0" applyFill="0" applyBorder="0" applyAlignment="0" applyProtection="0"/>
    <xf numFmtId="0" fontId="36" fillId="6" borderId="0" applyNumberFormat="0" applyBorder="0" applyAlignment="0" applyProtection="0"/>
    <xf numFmtId="0" fontId="37" fillId="7" borderId="0" applyNumberFormat="0" applyBorder="0" applyAlignment="0" applyProtection="0"/>
    <xf numFmtId="0" fontId="38" fillId="8" borderId="0" applyNumberFormat="0" applyBorder="0" applyAlignment="0" applyProtection="0"/>
    <xf numFmtId="0" fontId="39" fillId="9" borderId="9" applyNumberFormat="0" applyAlignment="0" applyProtection="0"/>
    <xf numFmtId="0" fontId="40" fillId="10" borderId="10" applyNumberFormat="0" applyAlignment="0" applyProtection="0"/>
    <xf numFmtId="0" fontId="41" fillId="10" borderId="9" applyNumberFormat="0" applyAlignment="0" applyProtection="0"/>
    <xf numFmtId="0" fontId="42" fillId="0" borderId="11" applyNumberFormat="0" applyFill="0" applyAlignment="0" applyProtection="0"/>
    <xf numFmtId="0" fontId="43" fillId="11" borderId="12" applyNumberFormat="0" applyAlignment="0" applyProtection="0"/>
    <xf numFmtId="0" fontId="4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17" fillId="0" borderId="14" applyNumberFormat="0" applyFill="0" applyAlignment="0" applyProtection="0"/>
    <xf numFmtId="0" fontId="46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46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46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46" fillId="25" borderId="0" applyNumberFormat="0" applyBorder="0" applyAlignment="0" applyProtection="0"/>
    <xf numFmtId="0" fontId="10" fillId="26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46" fillId="29" borderId="0" applyNumberFormat="0" applyBorder="0" applyAlignment="0" applyProtection="0"/>
    <xf numFmtId="0" fontId="10" fillId="30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46" fillId="33" borderId="0" applyNumberFormat="0" applyBorder="0" applyAlignment="0" applyProtection="0"/>
    <xf numFmtId="0" fontId="10" fillId="34" borderId="0" applyNumberFormat="0" applyBorder="0" applyAlignment="0" applyProtection="0"/>
    <xf numFmtId="0" fontId="10" fillId="35" borderId="0" applyNumberFormat="0" applyBorder="0" applyAlignment="0" applyProtection="0"/>
    <xf numFmtId="0" fontId="10" fillId="36" borderId="0" applyNumberFormat="0" applyBorder="0" applyAlignment="0" applyProtection="0"/>
    <xf numFmtId="0" fontId="10" fillId="0" borderId="0"/>
    <xf numFmtId="0" fontId="10" fillId="12" borderId="13" applyNumberFormat="0" applyFont="0" applyAlignment="0" applyProtection="0"/>
    <xf numFmtId="44" fontId="20" fillId="0" borderId="0" applyFont="0" applyFill="0" applyBorder="0" applyAlignment="0" applyProtection="0"/>
    <xf numFmtId="0" fontId="3" fillId="0" borderId="0"/>
    <xf numFmtId="0" fontId="3" fillId="12" borderId="13" applyNumberFormat="0" applyFont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43" fontId="2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47" fillId="0" borderId="0">
      <alignment vertical="top"/>
    </xf>
    <xf numFmtId="0" fontId="3" fillId="0" borderId="0"/>
    <xf numFmtId="0" fontId="26" fillId="0" borderId="0"/>
    <xf numFmtId="0" fontId="47" fillId="0" borderId="0">
      <alignment vertical="top"/>
    </xf>
    <xf numFmtId="0" fontId="47" fillId="0" borderId="0">
      <alignment vertical="top"/>
    </xf>
    <xf numFmtId="0" fontId="3" fillId="0" borderId="0"/>
    <xf numFmtId="44" fontId="20" fillId="0" borderId="0" applyFont="0" applyFill="0" applyBorder="0" applyAlignment="0" applyProtection="0"/>
    <xf numFmtId="175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20" fillId="0" borderId="0" applyFont="0" applyFill="0" applyBorder="0" applyAlignment="0" applyProtection="0"/>
    <xf numFmtId="0" fontId="26" fillId="0" borderId="0"/>
    <xf numFmtId="175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" fillId="0" borderId="0"/>
  </cellStyleXfs>
  <cellXfs count="257">
    <xf numFmtId="0" fontId="0" fillId="0" borderId="0" xfId="0"/>
    <xf numFmtId="0" fontId="17" fillId="0" borderId="0" xfId="2" applyFont="1" applyBorder="1"/>
    <xf numFmtId="0" fontId="15" fillId="0" borderId="0" xfId="2" applyFont="1"/>
    <xf numFmtId="0" fontId="15" fillId="0" borderId="0" xfId="2" applyFont="1" applyBorder="1"/>
    <xf numFmtId="0" fontId="15" fillId="0" borderId="0" xfId="2" applyFont="1" applyFill="1" applyBorder="1"/>
    <xf numFmtId="0" fontId="15" fillId="0" borderId="0" xfId="2" applyFont="1" applyAlignment="1">
      <alignment horizontal="center"/>
    </xf>
    <xf numFmtId="0" fontId="15" fillId="0" borderId="1" xfId="2" applyFont="1" applyBorder="1" applyAlignment="1">
      <alignment horizontal="center"/>
    </xf>
    <xf numFmtId="0" fontId="17" fillId="0" borderId="1" xfId="2" applyFont="1" applyBorder="1" applyAlignment="1">
      <alignment horizontal="center"/>
    </xf>
    <xf numFmtId="17" fontId="15" fillId="0" borderId="1" xfId="2" applyNumberFormat="1" applyFont="1" applyBorder="1" applyAlignment="1">
      <alignment horizontal="center"/>
    </xf>
    <xf numFmtId="0" fontId="17" fillId="0" borderId="1" xfId="2" applyFont="1" applyFill="1" applyBorder="1" applyAlignment="1">
      <alignment horizontal="center"/>
    </xf>
    <xf numFmtId="0" fontId="15" fillId="0" borderId="1" xfId="2" applyFont="1" applyFill="1" applyBorder="1" applyAlignment="1">
      <alignment horizontal="center"/>
    </xf>
    <xf numFmtId="0" fontId="17" fillId="2" borderId="1" xfId="2" applyFont="1" applyFill="1" applyBorder="1" applyAlignment="1">
      <alignment horizontal="center"/>
    </xf>
    <xf numFmtId="165" fontId="17" fillId="2" borderId="1" xfId="2" applyNumberFormat="1" applyFont="1" applyFill="1" applyBorder="1" applyAlignment="1">
      <alignment horizontal="center"/>
    </xf>
    <xf numFmtId="165" fontId="15" fillId="0" borderId="1" xfId="2" applyNumberFormat="1" applyFont="1" applyBorder="1" applyAlignment="1">
      <alignment horizontal="center"/>
    </xf>
    <xf numFmtId="165" fontId="17" fillId="0" borderId="1" xfId="2" applyNumberFormat="1" applyFont="1" applyBorder="1" applyAlignment="1">
      <alignment horizontal="center"/>
    </xf>
    <xf numFmtId="165" fontId="15" fillId="0" borderId="0" xfId="2" applyNumberFormat="1" applyFont="1" applyAlignment="1">
      <alignment horizontal="center"/>
    </xf>
    <xf numFmtId="165" fontId="17" fillId="0" borderId="1" xfId="2" applyNumberFormat="1" applyFont="1" applyFill="1" applyBorder="1" applyAlignment="1">
      <alignment horizontal="center"/>
    </xf>
    <xf numFmtId="166" fontId="22" fillId="0" borderId="1" xfId="2" applyNumberFormat="1" applyFont="1" applyBorder="1" applyAlignment="1">
      <alignment horizontal="center" vertical="center"/>
    </xf>
    <xf numFmtId="167" fontId="23" fillId="0" borderId="1" xfId="2" applyNumberFormat="1" applyFont="1" applyBorder="1" applyAlignment="1">
      <alignment horizontal="center" vertical="center"/>
    </xf>
    <xf numFmtId="0" fontId="15" fillId="0" borderId="0" xfId="2" applyFont="1" applyBorder="1" applyAlignment="1">
      <alignment vertical="center"/>
    </xf>
    <xf numFmtId="0" fontId="21" fillId="3" borderId="1" xfId="0" applyFont="1" applyFill="1" applyBorder="1" applyAlignment="1">
      <alignment horizontal="left" vertical="center"/>
    </xf>
    <xf numFmtId="0" fontId="24" fillId="2" borderId="1" xfId="0" applyFont="1" applyFill="1" applyBorder="1" applyAlignment="1" applyProtection="1">
      <alignment horizontal="right" vertical="center"/>
      <protection locked="0"/>
    </xf>
    <xf numFmtId="14" fontId="21" fillId="3" borderId="1" xfId="0" applyNumberFormat="1" applyFont="1" applyFill="1" applyBorder="1" applyAlignment="1">
      <alignment vertical="center"/>
    </xf>
    <xf numFmtId="4" fontId="16" fillId="0" borderId="0" xfId="0" applyNumberFormat="1" applyFont="1" applyBorder="1" applyAlignment="1">
      <alignment vertical="center"/>
    </xf>
    <xf numFmtId="0" fontId="15" fillId="0" borderId="0" xfId="2" applyFont="1" applyAlignment="1">
      <alignment vertical="center"/>
    </xf>
    <xf numFmtId="0" fontId="16" fillId="0" borderId="0" xfId="0" applyFont="1" applyBorder="1" applyAlignment="1">
      <alignment vertical="center"/>
    </xf>
    <xf numFmtId="165" fontId="24" fillId="2" borderId="1" xfId="0" applyNumberFormat="1" applyFont="1" applyFill="1" applyBorder="1" applyAlignment="1" applyProtection="1">
      <alignment horizontal="right" vertical="center"/>
      <protection locked="0"/>
    </xf>
    <xf numFmtId="164" fontId="16" fillId="0" borderId="0" xfId="0" applyNumberFormat="1" applyFont="1" applyBorder="1" applyAlignment="1">
      <alignment vertical="center"/>
    </xf>
    <xf numFmtId="165" fontId="21" fillId="3" borderId="1" xfId="0" applyNumberFormat="1" applyFont="1" applyFill="1" applyBorder="1" applyAlignment="1">
      <alignment horizontal="left" vertical="center"/>
    </xf>
    <xf numFmtId="14" fontId="16" fillId="0" borderId="0" xfId="0" applyNumberFormat="1" applyFont="1" applyBorder="1" applyAlignment="1">
      <alignment vertical="center"/>
    </xf>
    <xf numFmtId="0" fontId="21" fillId="3" borderId="1" xfId="2" applyFont="1" applyFill="1" applyBorder="1" applyAlignment="1">
      <alignment horizontal="left" vertical="center"/>
    </xf>
    <xf numFmtId="14" fontId="24" fillId="2" borderId="1" xfId="0" applyNumberFormat="1" applyFont="1" applyFill="1" applyBorder="1" applyAlignment="1" applyProtection="1">
      <alignment horizontal="right" vertical="center"/>
      <protection locked="0"/>
    </xf>
    <xf numFmtId="1" fontId="24" fillId="2" borderId="1" xfId="0" applyNumberFormat="1" applyFont="1" applyFill="1" applyBorder="1" applyAlignment="1" applyProtection="1">
      <alignment horizontal="right" vertical="center"/>
      <protection locked="0"/>
    </xf>
    <xf numFmtId="164" fontId="24" fillId="2" borderId="1" xfId="0" applyNumberFormat="1" applyFont="1" applyFill="1" applyBorder="1" applyAlignment="1" applyProtection="1">
      <alignment horizontal="right" vertical="center"/>
      <protection locked="0"/>
    </xf>
    <xf numFmtId="0" fontId="21" fillId="3" borderId="1" xfId="2" applyFont="1" applyFill="1" applyBorder="1" applyAlignment="1">
      <alignment vertical="center"/>
    </xf>
    <xf numFmtId="164" fontId="24" fillId="2" borderId="1" xfId="0" applyNumberFormat="1" applyFont="1" applyFill="1" applyBorder="1" applyAlignment="1" applyProtection="1">
      <alignment vertical="center"/>
      <protection locked="0"/>
    </xf>
    <xf numFmtId="168" fontId="24" fillId="2" borderId="1" xfId="5" applyNumberFormat="1" applyFont="1" applyFill="1" applyBorder="1" applyAlignment="1" applyProtection="1">
      <alignment horizontal="right" vertical="center"/>
      <protection locked="0"/>
    </xf>
    <xf numFmtId="0" fontId="25" fillId="3" borderId="2" xfId="0" applyFont="1" applyFill="1" applyBorder="1" applyAlignment="1">
      <alignment horizontal="center" vertical="center"/>
    </xf>
    <xf numFmtId="0" fontId="25" fillId="3" borderId="3" xfId="0" applyFont="1" applyFill="1" applyBorder="1" applyAlignment="1">
      <alignment horizontal="center" vertical="center"/>
    </xf>
    <xf numFmtId="165" fontId="25" fillId="3" borderId="2" xfId="0" applyNumberFormat="1" applyFont="1" applyFill="1" applyBorder="1" applyAlignment="1">
      <alignment horizontal="center" vertical="center"/>
    </xf>
    <xf numFmtId="165" fontId="25" fillId="3" borderId="3" xfId="0" applyNumberFormat="1" applyFont="1" applyFill="1" applyBorder="1" applyAlignment="1">
      <alignment horizontal="center" vertical="center"/>
    </xf>
    <xf numFmtId="0" fontId="14" fillId="0" borderId="0" xfId="2" applyFont="1" applyBorder="1" applyAlignment="1">
      <alignment horizontal="right" vertical="center"/>
    </xf>
    <xf numFmtId="3" fontId="16" fillId="0" borderId="0" xfId="0" applyNumberFormat="1" applyFont="1" applyBorder="1" applyAlignment="1">
      <alignment vertical="center"/>
    </xf>
    <xf numFmtId="4" fontId="15" fillId="0" borderId="0" xfId="2" applyNumberFormat="1" applyFont="1" applyBorder="1"/>
    <xf numFmtId="10" fontId="15" fillId="0" borderId="0" xfId="2" applyNumberFormat="1" applyFont="1" applyBorder="1"/>
    <xf numFmtId="4" fontId="15" fillId="0" borderId="0" xfId="2" applyNumberFormat="1" applyFont="1"/>
    <xf numFmtId="10" fontId="15" fillId="0" borderId="0" xfId="5" applyNumberFormat="1" applyFont="1" applyAlignment="1">
      <alignment vertical="center"/>
    </xf>
    <xf numFmtId="10" fontId="14" fillId="0" borderId="0" xfId="0" applyNumberFormat="1" applyFont="1"/>
    <xf numFmtId="164" fontId="26" fillId="0" borderId="0" xfId="0" applyNumberFormat="1" applyFont="1" applyBorder="1" applyAlignment="1" applyProtection="1">
      <alignment horizontal="right" vertical="center"/>
      <protection locked="0"/>
    </xf>
    <xf numFmtId="8" fontId="15" fillId="0" borderId="0" xfId="2" applyNumberFormat="1" applyFont="1" applyBorder="1"/>
    <xf numFmtId="14" fontId="14" fillId="0" borderId="0" xfId="0" applyNumberFormat="1" applyFont="1" applyBorder="1" applyAlignment="1">
      <alignment vertical="center"/>
    </xf>
    <xf numFmtId="165" fontId="14" fillId="0" borderId="1" xfId="2" applyNumberFormat="1" applyFont="1" applyFill="1" applyBorder="1" applyAlignment="1">
      <alignment horizontal="center"/>
    </xf>
    <xf numFmtId="169" fontId="17" fillId="0" borderId="1" xfId="1" applyNumberFormat="1" applyFont="1" applyFill="1" applyBorder="1" applyAlignment="1">
      <alignment horizontal="right"/>
    </xf>
    <xf numFmtId="169" fontId="15" fillId="0" borderId="1" xfId="1" applyNumberFormat="1" applyFont="1" applyBorder="1"/>
    <xf numFmtId="169" fontId="15" fillId="4" borderId="1" xfId="1" applyNumberFormat="1" applyFont="1" applyFill="1" applyBorder="1" applyAlignment="1">
      <alignment horizontal="right" wrapText="1"/>
    </xf>
    <xf numFmtId="169" fontId="17" fillId="0" borderId="1" xfId="1" applyNumberFormat="1" applyFont="1" applyBorder="1"/>
    <xf numFmtId="169" fontId="15" fillId="0" borderId="1" xfId="1" applyNumberFormat="1" applyFont="1" applyFill="1" applyBorder="1"/>
    <xf numFmtId="169" fontId="15" fillId="0" borderId="0" xfId="1" applyNumberFormat="1" applyFont="1" applyBorder="1"/>
    <xf numFmtId="0" fontId="15" fillId="0" borderId="4" xfId="2" applyFont="1" applyBorder="1" applyAlignment="1">
      <alignment horizontal="center"/>
    </xf>
    <xf numFmtId="17" fontId="15" fillId="0" borderId="4" xfId="2" applyNumberFormat="1" applyFont="1" applyBorder="1" applyAlignment="1">
      <alignment horizontal="center"/>
    </xf>
    <xf numFmtId="165" fontId="15" fillId="0" borderId="4" xfId="2" applyNumberFormat="1" applyFont="1" applyBorder="1" applyAlignment="1">
      <alignment horizontal="center"/>
    </xf>
    <xf numFmtId="169" fontId="15" fillId="4" borderId="4" xfId="1" applyNumberFormat="1" applyFont="1" applyFill="1" applyBorder="1" applyAlignment="1">
      <alignment horizontal="right" wrapText="1"/>
    </xf>
    <xf numFmtId="169" fontId="15" fillId="0" borderId="4" xfId="1" applyNumberFormat="1" applyFont="1" applyBorder="1"/>
    <xf numFmtId="49" fontId="24" fillId="5" borderId="1" xfId="0" applyNumberFormat="1" applyFont="1" applyFill="1" applyBorder="1" applyAlignment="1" applyProtection="1">
      <alignment horizontal="right" vertical="center"/>
      <protection locked="0"/>
    </xf>
    <xf numFmtId="1" fontId="24" fillId="5" borderId="1" xfId="0" applyNumberFormat="1" applyFont="1" applyFill="1" applyBorder="1" applyAlignment="1" applyProtection="1">
      <alignment horizontal="right" vertical="center"/>
      <protection locked="0"/>
    </xf>
    <xf numFmtId="4" fontId="24" fillId="5" borderId="1" xfId="0" applyNumberFormat="1" applyFont="1" applyFill="1" applyBorder="1" applyAlignment="1" applyProtection="1">
      <alignment vertical="center"/>
      <protection locked="0"/>
    </xf>
    <xf numFmtId="165" fontId="24" fillId="5" borderId="1" xfId="0" applyNumberFormat="1" applyFont="1" applyFill="1" applyBorder="1" applyAlignment="1" applyProtection="1">
      <alignment horizontal="right" vertical="center"/>
      <protection locked="0"/>
    </xf>
    <xf numFmtId="0" fontId="13" fillId="0" borderId="0" xfId="2" applyFont="1" applyAlignment="1">
      <alignment vertical="center"/>
    </xf>
    <xf numFmtId="170" fontId="24" fillId="5" borderId="1" xfId="0" applyNumberFormat="1" applyFont="1" applyFill="1" applyBorder="1" applyAlignment="1" applyProtection="1">
      <alignment vertical="center"/>
      <protection locked="0"/>
    </xf>
    <xf numFmtId="3" fontId="14" fillId="0" borderId="4" xfId="2" applyNumberFormat="1" applyFont="1" applyFill="1" applyBorder="1" applyAlignment="1">
      <alignment horizontal="right"/>
    </xf>
    <xf numFmtId="0" fontId="27" fillId="0" borderId="0" xfId="0" applyFont="1"/>
    <xf numFmtId="0" fontId="12" fillId="0" borderId="0" xfId="2" applyFont="1" applyAlignment="1">
      <alignment vertical="center"/>
    </xf>
    <xf numFmtId="164" fontId="24" fillId="5" borderId="1" xfId="5" applyNumberFormat="1" applyFont="1" applyFill="1" applyBorder="1" applyAlignment="1" applyProtection="1">
      <alignment horizontal="right" vertical="center"/>
      <protection locked="0"/>
    </xf>
    <xf numFmtId="3" fontId="16" fillId="0" borderId="0" xfId="0" applyNumberFormat="1" applyFont="1" applyBorder="1" applyAlignment="1">
      <alignment horizontal="center" vertical="center"/>
    </xf>
    <xf numFmtId="43" fontId="12" fillId="0" borderId="1" xfId="1" applyNumberFormat="1" applyFont="1" applyFill="1" applyBorder="1" applyAlignment="1">
      <alignment horizontal="right"/>
    </xf>
    <xf numFmtId="169" fontId="15" fillId="0" borderId="0" xfId="2" applyNumberFormat="1" applyFont="1"/>
    <xf numFmtId="0" fontId="12" fillId="0" borderId="0" xfId="2" applyFont="1"/>
    <xf numFmtId="14" fontId="15" fillId="0" borderId="0" xfId="2" applyNumberFormat="1" applyFont="1"/>
    <xf numFmtId="0" fontId="0" fillId="0" borderId="0" xfId="0"/>
    <xf numFmtId="43" fontId="12" fillId="0" borderId="4" xfId="1" applyNumberFormat="1" applyFont="1" applyFill="1" applyBorder="1" applyAlignment="1">
      <alignment horizontal="right"/>
    </xf>
    <xf numFmtId="169" fontId="17" fillId="0" borderId="4" xfId="1" applyNumberFormat="1" applyFont="1" applyBorder="1"/>
    <xf numFmtId="169" fontId="12" fillId="0" borderId="0" xfId="1" applyNumberFormat="1" applyFont="1" applyBorder="1"/>
    <xf numFmtId="171" fontId="11" fillId="0" borderId="4" xfId="1" applyNumberFormat="1" applyFont="1" applyFill="1" applyBorder="1" applyAlignment="1">
      <alignment horizontal="right"/>
    </xf>
    <xf numFmtId="0" fontId="15" fillId="0" borderId="5" xfId="2" applyFont="1" applyBorder="1" applyAlignment="1">
      <alignment horizontal="center"/>
    </xf>
    <xf numFmtId="17" fontId="15" fillId="0" borderId="5" xfId="2" applyNumberFormat="1" applyFont="1" applyBorder="1" applyAlignment="1">
      <alignment horizontal="center"/>
    </xf>
    <xf numFmtId="165" fontId="15" fillId="0" borderId="5" xfId="2" applyNumberFormat="1" applyFont="1" applyBorder="1" applyAlignment="1">
      <alignment horizontal="center"/>
    </xf>
    <xf numFmtId="169" fontId="15" fillId="4" borderId="5" xfId="1" applyNumberFormat="1" applyFont="1" applyFill="1" applyBorder="1" applyAlignment="1">
      <alignment horizontal="right" wrapText="1"/>
    </xf>
    <xf numFmtId="43" fontId="12" fillId="0" borderId="5" xfId="1" applyNumberFormat="1" applyFont="1" applyFill="1" applyBorder="1" applyAlignment="1">
      <alignment horizontal="right"/>
    </xf>
    <xf numFmtId="171" fontId="11" fillId="0" borderId="5" xfId="1" applyNumberFormat="1" applyFont="1" applyFill="1" applyBorder="1" applyAlignment="1">
      <alignment horizontal="right"/>
    </xf>
    <xf numFmtId="3" fontId="14" fillId="0" borderId="5" xfId="2" applyNumberFormat="1" applyFont="1" applyFill="1" applyBorder="1" applyAlignment="1">
      <alignment horizontal="right"/>
    </xf>
    <xf numFmtId="169" fontId="17" fillId="4" borderId="4" xfId="1" applyNumberFormat="1" applyFont="1" applyFill="1" applyBorder="1" applyAlignment="1">
      <alignment horizontal="right" wrapText="1"/>
    </xf>
    <xf numFmtId="3" fontId="17" fillId="0" borderId="4" xfId="2" applyNumberFormat="1" applyFont="1" applyFill="1" applyBorder="1" applyAlignment="1">
      <alignment horizontal="right"/>
    </xf>
    <xf numFmtId="169" fontId="30" fillId="0" borderId="4" xfId="1" applyNumberFormat="1" applyFont="1" applyFill="1" applyBorder="1" applyAlignment="1">
      <alignment horizontal="right" wrapText="1"/>
    </xf>
    <xf numFmtId="169" fontId="31" fillId="0" borderId="4" xfId="1" applyNumberFormat="1" applyFont="1" applyFill="1" applyBorder="1" applyAlignment="1">
      <alignment horizontal="right" wrapText="1"/>
    </xf>
    <xf numFmtId="0" fontId="29" fillId="0" borderId="0" xfId="0" applyFont="1"/>
    <xf numFmtId="10" fontId="15" fillId="0" borderId="0" xfId="2" applyNumberFormat="1" applyFont="1"/>
    <xf numFmtId="164" fontId="15" fillId="0" borderId="0" xfId="2" applyNumberFormat="1" applyFont="1"/>
    <xf numFmtId="172" fontId="15" fillId="0" borderId="0" xfId="5" applyNumberFormat="1" applyFont="1"/>
    <xf numFmtId="0" fontId="0" fillId="0" borderId="0" xfId="0"/>
    <xf numFmtId="169" fontId="9" fillId="0" borderId="4" xfId="1" applyNumberFormat="1" applyFont="1" applyFill="1" applyBorder="1" applyAlignment="1">
      <alignment horizontal="right"/>
    </xf>
    <xf numFmtId="4" fontId="27" fillId="0" borderId="0" xfId="0" applyNumberFormat="1" applyFont="1"/>
    <xf numFmtId="0" fontId="8" fillId="0" borderId="0" xfId="2" applyFont="1" applyAlignment="1">
      <alignment vertical="center"/>
    </xf>
    <xf numFmtId="171" fontId="9" fillId="0" borderId="4" xfId="1" applyNumberFormat="1" applyFont="1" applyFill="1" applyBorder="1" applyAlignment="1">
      <alignment horizontal="right"/>
    </xf>
    <xf numFmtId="171" fontId="27" fillId="0" borderId="0" xfId="1" applyNumberFormat="1" applyFont="1" applyBorder="1"/>
    <xf numFmtId="4" fontId="15" fillId="0" borderId="0" xfId="2" applyNumberFormat="1" applyFont="1" applyAlignment="1">
      <alignment vertical="center"/>
    </xf>
    <xf numFmtId="4" fontId="14" fillId="0" borderId="0" xfId="2" applyNumberFormat="1" applyFont="1" applyAlignment="1">
      <alignment vertical="center"/>
    </xf>
    <xf numFmtId="43" fontId="15" fillId="0" borderId="0" xfId="1" applyFont="1" applyAlignment="1">
      <alignment vertical="center"/>
    </xf>
    <xf numFmtId="164" fontId="15" fillId="0" borderId="0" xfId="2" applyNumberFormat="1" applyFont="1" applyAlignment="1">
      <alignment vertical="center"/>
    </xf>
    <xf numFmtId="43" fontId="15" fillId="0" borderId="0" xfId="1" applyFont="1" applyBorder="1" applyAlignment="1">
      <alignment vertical="center"/>
    </xf>
    <xf numFmtId="164" fontId="7" fillId="0" borderId="0" xfId="5" applyNumberFormat="1" applyFont="1" applyAlignment="1">
      <alignment horizontal="right" vertical="center"/>
    </xf>
    <xf numFmtId="43" fontId="7" fillId="0" borderId="0" xfId="1" applyFont="1" applyAlignment="1">
      <alignment horizontal="right" vertical="center"/>
    </xf>
    <xf numFmtId="171" fontId="15" fillId="0" borderId="0" xfId="2" applyNumberFormat="1" applyFont="1" applyBorder="1" applyAlignment="1">
      <alignment horizontal="right" vertical="center"/>
    </xf>
    <xf numFmtId="43" fontId="15" fillId="0" borderId="0" xfId="1" applyFont="1" applyBorder="1"/>
    <xf numFmtId="43" fontId="15" fillId="0" borderId="0" xfId="2" applyNumberFormat="1" applyFont="1" applyAlignment="1">
      <alignment vertical="center"/>
    </xf>
    <xf numFmtId="0" fontId="28" fillId="0" borderId="0" xfId="0" applyFont="1" applyBorder="1" applyAlignment="1">
      <alignment horizontal="left"/>
    </xf>
    <xf numFmtId="0" fontId="28" fillId="0" borderId="0" xfId="0" applyFont="1" applyBorder="1"/>
    <xf numFmtId="0" fontId="28" fillId="0" borderId="0" xfId="47" applyFont="1" applyBorder="1" applyAlignment="1">
      <alignment horizontal="left" vertical="center"/>
    </xf>
    <xf numFmtId="0" fontId="28" fillId="0" borderId="0" xfId="47" applyFont="1" applyBorder="1" applyAlignment="1">
      <alignment horizontal="center" vertical="center" wrapText="1"/>
    </xf>
    <xf numFmtId="14" fontId="27" fillId="0" borderId="0" xfId="47" applyNumberFormat="1" applyFont="1" applyBorder="1" applyAlignment="1">
      <alignment horizontal="left"/>
    </xf>
    <xf numFmtId="173" fontId="27" fillId="0" borderId="0" xfId="5" applyNumberFormat="1" applyFont="1" applyBorder="1"/>
    <xf numFmtId="0" fontId="27" fillId="0" borderId="0" xfId="0" applyFont="1" applyBorder="1" applyAlignment="1">
      <alignment horizontal="left"/>
    </xf>
    <xf numFmtId="0" fontId="27" fillId="0" borderId="0" xfId="0" applyFont="1" applyBorder="1"/>
    <xf numFmtId="4" fontId="15" fillId="4" borderId="4" xfId="1" applyNumberFormat="1" applyFont="1" applyFill="1" applyBorder="1" applyAlignment="1">
      <alignment horizontal="right" wrapText="1"/>
    </xf>
    <xf numFmtId="0" fontId="6" fillId="0" borderId="0" xfId="2" applyFont="1" applyAlignment="1">
      <alignment vertical="center"/>
    </xf>
    <xf numFmtId="14" fontId="15" fillId="0" borderId="0" xfId="2" applyNumberFormat="1" applyFont="1" applyAlignment="1">
      <alignment horizontal="center"/>
    </xf>
    <xf numFmtId="4" fontId="15" fillId="0" borderId="0" xfId="2" applyNumberFormat="1" applyFont="1" applyAlignment="1">
      <alignment horizontal="right"/>
    </xf>
    <xf numFmtId="4" fontId="15" fillId="4" borderId="4" xfId="5" applyNumberFormat="1" applyFont="1" applyFill="1" applyBorder="1" applyAlignment="1">
      <alignment horizontal="right" wrapText="1"/>
    </xf>
    <xf numFmtId="169" fontId="15" fillId="0" borderId="4" xfId="1" applyNumberFormat="1" applyFont="1" applyFill="1" applyBorder="1" applyAlignment="1">
      <alignment horizontal="right" wrapText="1"/>
    </xf>
    <xf numFmtId="4" fontId="15" fillId="4" borderId="5" xfId="5" applyNumberFormat="1" applyFont="1" applyFill="1" applyBorder="1" applyAlignment="1">
      <alignment horizontal="right" wrapText="1"/>
    </xf>
    <xf numFmtId="4" fontId="15" fillId="4" borderId="5" xfId="1" applyNumberFormat="1" applyFont="1" applyFill="1" applyBorder="1" applyAlignment="1">
      <alignment horizontal="right" wrapText="1"/>
    </xf>
    <xf numFmtId="4" fontId="15" fillId="4" borderId="1" xfId="5" applyNumberFormat="1" applyFont="1" applyFill="1" applyBorder="1" applyAlignment="1">
      <alignment horizontal="right" wrapText="1"/>
    </xf>
    <xf numFmtId="171" fontId="11" fillId="0" borderId="1" xfId="1" applyNumberFormat="1" applyFont="1" applyFill="1" applyBorder="1" applyAlignment="1">
      <alignment horizontal="right"/>
    </xf>
    <xf numFmtId="3" fontId="14" fillId="0" borderId="1" xfId="2" applyNumberFormat="1" applyFont="1" applyFill="1" applyBorder="1" applyAlignment="1">
      <alignment horizontal="right"/>
    </xf>
    <xf numFmtId="3" fontId="14" fillId="0" borderId="15" xfId="2" applyNumberFormat="1" applyFont="1" applyFill="1" applyBorder="1" applyAlignment="1">
      <alignment horizontal="right"/>
    </xf>
    <xf numFmtId="169" fontId="14" fillId="0" borderId="16" xfId="1" applyNumberFormat="1" applyFont="1" applyFill="1" applyBorder="1" applyAlignment="1">
      <alignment horizontal="right"/>
    </xf>
    <xf numFmtId="4" fontId="15" fillId="0" borderId="17" xfId="2" applyNumberFormat="1" applyFont="1" applyBorder="1"/>
    <xf numFmtId="4" fontId="15" fillId="0" borderId="3" xfId="2" applyNumberFormat="1" applyFont="1" applyBorder="1"/>
    <xf numFmtId="4" fontId="17" fillId="0" borderId="3" xfId="2" applyNumberFormat="1" applyFont="1" applyBorder="1"/>
    <xf numFmtId="169" fontId="15" fillId="0" borderId="16" xfId="1" applyNumberFormat="1" applyFont="1" applyBorder="1"/>
    <xf numFmtId="169" fontId="17" fillId="0" borderId="16" xfId="1" applyNumberFormat="1" applyFont="1" applyBorder="1"/>
    <xf numFmtId="169" fontId="9" fillId="0" borderId="5" xfId="1" applyNumberFormat="1" applyFont="1" applyFill="1" applyBorder="1" applyAlignment="1">
      <alignment horizontal="right"/>
    </xf>
    <xf numFmtId="171" fontId="28" fillId="0" borderId="18" xfId="1" applyNumberFormat="1" applyFont="1" applyBorder="1" applyAlignment="1">
      <alignment horizontal="right" vertical="center" wrapText="1"/>
    </xf>
    <xf numFmtId="171" fontId="27" fillId="0" borderId="18" xfId="1" applyNumberFormat="1" applyFont="1" applyBorder="1" applyAlignment="1">
      <alignment horizontal="center" vertical="center" wrapText="1"/>
    </xf>
    <xf numFmtId="169" fontId="14" fillId="0" borderId="19" xfId="1" applyNumberFormat="1" applyFont="1" applyFill="1" applyBorder="1" applyAlignment="1">
      <alignment horizontal="right"/>
    </xf>
    <xf numFmtId="169" fontId="14" fillId="0" borderId="20" xfId="1" applyNumberFormat="1" applyFont="1" applyFill="1" applyBorder="1" applyAlignment="1">
      <alignment horizontal="right"/>
    </xf>
    <xf numFmtId="169" fontId="15" fillId="0" borderId="19" xfId="1" applyNumberFormat="1" applyFont="1" applyBorder="1"/>
    <xf numFmtId="0" fontId="22" fillId="0" borderId="1" xfId="2" applyFont="1" applyBorder="1" applyAlignment="1">
      <alignment horizontal="center" vertical="center"/>
    </xf>
    <xf numFmtId="0" fontId="24" fillId="2" borderId="1" xfId="0" quotePrefix="1" applyFont="1" applyFill="1" applyBorder="1" applyAlignment="1" applyProtection="1">
      <alignment horizontal="right" vertical="center"/>
      <protection locked="0"/>
    </xf>
    <xf numFmtId="4" fontId="15" fillId="0" borderId="0" xfId="2" applyNumberFormat="1" applyFont="1" applyBorder="1" applyAlignment="1">
      <alignment vertical="center"/>
    </xf>
    <xf numFmtId="14" fontId="14" fillId="0" borderId="0" xfId="2" applyNumberFormat="1" applyFont="1" applyAlignment="1">
      <alignment vertical="center"/>
    </xf>
    <xf numFmtId="14" fontId="15" fillId="0" borderId="0" xfId="5" applyNumberFormat="1" applyFont="1" applyAlignment="1">
      <alignment vertical="center"/>
    </xf>
    <xf numFmtId="165" fontId="5" fillId="0" borderId="4" xfId="2" applyNumberFormat="1" applyFont="1" applyBorder="1" applyAlignment="1">
      <alignment horizontal="center"/>
    </xf>
    <xf numFmtId="0" fontId="22" fillId="0" borderId="1" xfId="2" applyFont="1" applyBorder="1" applyAlignment="1">
      <alignment horizontal="center" vertical="center"/>
    </xf>
    <xf numFmtId="0" fontId="4" fillId="0" borderId="0" xfId="2" applyFont="1" applyBorder="1" applyAlignment="1">
      <alignment vertical="center"/>
    </xf>
    <xf numFmtId="14" fontId="27" fillId="0" borderId="0" xfId="47" applyNumberFormat="1" applyFont="1" applyFill="1" applyBorder="1" applyAlignment="1">
      <alignment horizontal="left"/>
    </xf>
    <xf numFmtId="173" fontId="27" fillId="0" borderId="0" xfId="5" applyNumberFormat="1" applyFont="1" applyFill="1" applyBorder="1"/>
    <xf numFmtId="171" fontId="27" fillId="0" borderId="18" xfId="1" applyNumberFormat="1" applyFont="1" applyFill="1" applyBorder="1" applyAlignment="1">
      <alignment horizontal="center" vertical="center" wrapText="1"/>
    </xf>
    <xf numFmtId="0" fontId="0" fillId="0" borderId="0" xfId="0" applyFill="1"/>
    <xf numFmtId="0" fontId="29" fillId="0" borderId="0" xfId="0" applyFont="1" applyFill="1"/>
    <xf numFmtId="174" fontId="27" fillId="0" borderId="18" xfId="1" applyNumberFormat="1" applyFont="1" applyFill="1" applyBorder="1" applyAlignment="1">
      <alignment horizontal="center" vertical="center" wrapText="1"/>
    </xf>
    <xf numFmtId="171" fontId="27" fillId="37" borderId="18" xfId="1" applyNumberFormat="1" applyFont="1" applyFill="1" applyBorder="1" applyAlignment="1">
      <alignment horizontal="center" vertical="center" wrapText="1"/>
    </xf>
    <xf numFmtId="14" fontId="15" fillId="0" borderId="0" xfId="2" applyNumberFormat="1" applyFont="1" applyAlignment="1">
      <alignment vertical="center"/>
    </xf>
    <xf numFmtId="169" fontId="9" fillId="38" borderId="4" xfId="1" applyNumberFormat="1" applyFont="1" applyFill="1" applyBorder="1" applyAlignment="1">
      <alignment horizontal="right"/>
    </xf>
    <xf numFmtId="0" fontId="17" fillId="2" borderId="1" xfId="2" applyFont="1" applyFill="1" applyBorder="1" applyAlignment="1">
      <alignment horizontal="center" vertical="center" wrapText="1"/>
    </xf>
    <xf numFmtId="44" fontId="15" fillId="0" borderId="0" xfId="49" applyFont="1"/>
    <xf numFmtId="0" fontId="17" fillId="2" borderId="1" xfId="2" applyFont="1" applyFill="1" applyBorder="1" applyAlignment="1">
      <alignment horizontal="center" vertical="center"/>
    </xf>
    <xf numFmtId="165" fontId="17" fillId="2" borderId="1" xfId="2" applyNumberFormat="1" applyFont="1" applyFill="1" applyBorder="1" applyAlignment="1">
      <alignment horizontal="center" vertical="center"/>
    </xf>
    <xf numFmtId="171" fontId="15" fillId="0" borderId="0" xfId="1" applyNumberFormat="1" applyFont="1"/>
    <xf numFmtId="0" fontId="17" fillId="2" borderId="16" xfId="2" applyFont="1" applyFill="1" applyBorder="1" applyAlignment="1">
      <alignment horizontal="center" vertical="center"/>
    </xf>
    <xf numFmtId="0" fontId="17" fillId="2" borderId="22" xfId="2" applyFont="1" applyFill="1" applyBorder="1" applyAlignment="1">
      <alignment horizontal="center" vertical="center" wrapText="1"/>
    </xf>
    <xf numFmtId="3" fontId="15" fillId="0" borderId="3" xfId="2" applyNumberFormat="1" applyFont="1" applyBorder="1"/>
    <xf numFmtId="169" fontId="15" fillId="0" borderId="5" xfId="1" applyNumberFormat="1" applyFont="1" applyBorder="1"/>
    <xf numFmtId="169" fontId="15" fillId="0" borderId="20" xfId="1" applyNumberFormat="1" applyFont="1" applyBorder="1"/>
    <xf numFmtId="0" fontId="17" fillId="2" borderId="2" xfId="2" applyFont="1" applyFill="1" applyBorder="1" applyAlignment="1">
      <alignment horizontal="center" vertical="center"/>
    </xf>
    <xf numFmtId="169" fontId="9" fillId="37" borderId="5" xfId="1" applyNumberFormat="1" applyFont="1" applyFill="1" applyBorder="1" applyAlignment="1">
      <alignment horizontal="right"/>
    </xf>
    <xf numFmtId="0" fontId="21" fillId="3" borderId="0" xfId="2" applyFont="1" applyFill="1" applyBorder="1" applyAlignment="1">
      <alignment vertical="center"/>
    </xf>
    <xf numFmtId="164" fontId="24" fillId="2" borderId="0" xfId="0" applyNumberFormat="1" applyFont="1" applyFill="1" applyBorder="1" applyAlignment="1" applyProtection="1">
      <alignment horizontal="right" vertical="center"/>
      <protection locked="0"/>
    </xf>
    <xf numFmtId="164" fontId="24" fillId="2" borderId="0" xfId="0" applyNumberFormat="1" applyFont="1" applyFill="1" applyBorder="1" applyAlignment="1" applyProtection="1">
      <alignment vertical="center"/>
      <protection locked="0"/>
    </xf>
    <xf numFmtId="14" fontId="27" fillId="0" borderId="0" xfId="0" applyNumberFormat="1" applyFont="1" applyBorder="1" applyAlignment="1">
      <alignment horizontal="left"/>
    </xf>
    <xf numFmtId="173" fontId="27" fillId="39" borderId="0" xfId="5" applyNumberFormat="1" applyFont="1" applyFill="1" applyBorder="1"/>
    <xf numFmtId="169" fontId="9" fillId="38" borderId="5" xfId="1" applyNumberFormat="1" applyFont="1" applyFill="1" applyBorder="1" applyAlignment="1">
      <alignment horizontal="right"/>
    </xf>
    <xf numFmtId="4" fontId="15" fillId="0" borderId="21" xfId="2" applyNumberFormat="1" applyFont="1" applyBorder="1"/>
    <xf numFmtId="0" fontId="28" fillId="0" borderId="0" xfId="0" applyFont="1"/>
    <xf numFmtId="4" fontId="27" fillId="0" borderId="0" xfId="0" applyNumberFormat="1" applyFont="1" applyFill="1"/>
    <xf numFmtId="0" fontId="28" fillId="0" borderId="0" xfId="0" applyFont="1" applyFill="1"/>
    <xf numFmtId="4" fontId="28" fillId="0" borderId="0" xfId="0" applyNumberFormat="1" applyFont="1" applyFill="1"/>
    <xf numFmtId="0" fontId="27" fillId="0" borderId="0" xfId="0" applyFont="1" applyFill="1"/>
    <xf numFmtId="173" fontId="27" fillId="0" borderId="0" xfId="5" applyNumberFormat="1" applyFont="1"/>
    <xf numFmtId="169" fontId="9" fillId="40" borderId="4" xfId="1" applyNumberFormat="1" applyFont="1" applyFill="1" applyBorder="1" applyAlignment="1">
      <alignment horizontal="right"/>
    </xf>
    <xf numFmtId="169" fontId="9" fillId="40" borderId="5" xfId="1" applyNumberFormat="1" applyFont="1" applyFill="1" applyBorder="1" applyAlignment="1">
      <alignment horizontal="right"/>
    </xf>
    <xf numFmtId="0" fontId="0" fillId="0" borderId="0" xfId="0" applyAlignment="1">
      <alignment vertical="center"/>
    </xf>
    <xf numFmtId="0" fontId="0" fillId="0" borderId="23" xfId="0" applyBorder="1" applyAlignment="1">
      <alignment vertical="center"/>
    </xf>
    <xf numFmtId="14" fontId="0" fillId="0" borderId="23" xfId="0" applyNumberFormat="1" applyBorder="1" applyAlignment="1">
      <alignment vertical="center"/>
    </xf>
    <xf numFmtId="0" fontId="17" fillId="0" borderId="24" xfId="0" applyFont="1" applyBorder="1" applyAlignment="1">
      <alignment vertical="center"/>
    </xf>
    <xf numFmtId="176" fontId="17" fillId="0" borderId="23" xfId="1" applyNumberFormat="1" applyFont="1" applyBorder="1" applyAlignment="1">
      <alignment vertical="center"/>
    </xf>
    <xf numFmtId="176" fontId="17" fillId="0" borderId="0" xfId="1" applyNumberFormat="1" applyFont="1" applyBorder="1" applyAlignment="1">
      <alignment vertical="center"/>
    </xf>
    <xf numFmtId="0" fontId="0" fillId="0" borderId="0" xfId="0" applyNumberFormat="1" applyAlignment="1">
      <alignment horizontal="center" vertical="center"/>
    </xf>
    <xf numFmtId="0" fontId="0" fillId="0" borderId="0" xfId="0" applyBorder="1" applyAlignment="1">
      <alignment vertical="center"/>
    </xf>
    <xf numFmtId="14" fontId="0" fillId="0" borderId="0" xfId="0" applyNumberFormat="1" applyBorder="1" applyAlignment="1">
      <alignment vertical="center"/>
    </xf>
    <xf numFmtId="0" fontId="17" fillId="0" borderId="0" xfId="0" applyFont="1" applyBorder="1" applyAlignment="1">
      <alignment vertical="center"/>
    </xf>
    <xf numFmtId="0" fontId="0" fillId="0" borderId="0" xfId="0" applyNumberFormat="1" applyBorder="1" applyAlignment="1">
      <alignment horizontal="center" vertical="center"/>
    </xf>
    <xf numFmtId="0" fontId="0" fillId="41" borderId="0" xfId="0" applyFill="1" applyAlignment="1">
      <alignment vertical="center"/>
    </xf>
    <xf numFmtId="0" fontId="0" fillId="41" borderId="0" xfId="0" applyFill="1" applyBorder="1" applyAlignment="1">
      <alignment vertical="center"/>
    </xf>
    <xf numFmtId="14" fontId="0" fillId="41" borderId="0" xfId="0" applyNumberFormat="1" applyFill="1" applyBorder="1" applyAlignment="1">
      <alignment vertical="center"/>
    </xf>
    <xf numFmtId="0" fontId="17" fillId="41" borderId="0" xfId="0" applyFont="1" applyFill="1" applyBorder="1" applyAlignment="1">
      <alignment vertical="center"/>
    </xf>
    <xf numFmtId="176" fontId="17" fillId="41" borderId="0" xfId="1" applyNumberFormat="1" applyFont="1" applyFill="1" applyBorder="1" applyAlignment="1">
      <alignment vertical="center"/>
    </xf>
    <xf numFmtId="0" fontId="0" fillId="41" borderId="0" xfId="0" applyFill="1" applyAlignment="1">
      <alignment horizontal="center" vertical="center"/>
    </xf>
    <xf numFmtId="176" fontId="0" fillId="41" borderId="0" xfId="1" applyNumberFormat="1" applyFont="1" applyFill="1" applyAlignment="1">
      <alignment vertical="center"/>
    </xf>
    <xf numFmtId="0" fontId="48" fillId="42" borderId="23" xfId="0" applyFont="1" applyFill="1" applyBorder="1" applyAlignment="1">
      <alignment horizontal="center" vertical="center"/>
    </xf>
    <xf numFmtId="0" fontId="48" fillId="42" borderId="25" xfId="0" applyFont="1" applyFill="1" applyBorder="1" applyAlignment="1">
      <alignment horizontal="center" vertical="center"/>
    </xf>
    <xf numFmtId="4" fontId="26" fillId="0" borderId="0" xfId="1" applyNumberFormat="1" applyFont="1" applyAlignment="1">
      <alignment horizontal="center" vertical="center"/>
    </xf>
    <xf numFmtId="176" fontId="0" fillId="0" borderId="0" xfId="1" applyNumberFormat="1" applyFont="1" applyAlignment="1">
      <alignment vertical="center"/>
    </xf>
    <xf numFmtId="0" fontId="26" fillId="41" borderId="26" xfId="0" applyFont="1" applyFill="1" applyBorder="1" applyAlignment="1">
      <alignment horizontal="center" vertical="center"/>
    </xf>
    <xf numFmtId="1" fontId="26" fillId="41" borderId="0" xfId="1" applyNumberFormat="1" applyFont="1" applyFill="1" applyBorder="1" applyAlignment="1">
      <alignment horizontal="center" vertical="center"/>
    </xf>
    <xf numFmtId="14" fontId="26" fillId="41" borderId="0" xfId="0" applyNumberFormat="1" applyFont="1" applyFill="1" applyBorder="1" applyAlignment="1">
      <alignment horizontal="center" vertical="center"/>
    </xf>
    <xf numFmtId="8" fontId="26" fillId="41" borderId="0" xfId="0" applyNumberFormat="1" applyFont="1" applyFill="1" applyBorder="1" applyAlignment="1">
      <alignment horizontal="center" vertical="center"/>
    </xf>
    <xf numFmtId="176" fontId="0" fillId="41" borderId="0" xfId="1" applyNumberFormat="1" applyFont="1" applyFill="1" applyBorder="1" applyAlignment="1">
      <alignment horizontal="center" vertical="center"/>
    </xf>
    <xf numFmtId="4" fontId="26" fillId="41" borderId="0" xfId="1" applyNumberFormat="1" applyFont="1" applyFill="1" applyBorder="1" applyAlignment="1">
      <alignment horizontal="center" vertical="center"/>
    </xf>
    <xf numFmtId="2" fontId="17" fillId="41" borderId="18" xfId="0" applyNumberFormat="1" applyFont="1" applyFill="1" applyBorder="1" applyAlignment="1">
      <alignment horizontal="center" vertical="center"/>
    </xf>
    <xf numFmtId="0" fontId="17" fillId="41" borderId="0" xfId="0" applyFont="1" applyFill="1" applyBorder="1" applyAlignment="1">
      <alignment horizontal="center" vertical="center"/>
    </xf>
    <xf numFmtId="0" fontId="26" fillId="40" borderId="27" xfId="0" applyFont="1" applyFill="1" applyBorder="1" applyAlignment="1">
      <alignment horizontal="center" vertical="center"/>
    </xf>
    <xf numFmtId="1" fontId="26" fillId="40" borderId="28" xfId="1" applyNumberFormat="1" applyFont="1" applyFill="1" applyBorder="1" applyAlignment="1">
      <alignment horizontal="center" vertical="center"/>
    </xf>
    <xf numFmtId="14" fontId="26" fillId="40" borderId="28" xfId="0" applyNumberFormat="1" applyFont="1" applyFill="1" applyBorder="1" applyAlignment="1">
      <alignment horizontal="center" vertical="center"/>
    </xf>
    <xf numFmtId="8" fontId="26" fillId="40" borderId="28" xfId="0" applyNumberFormat="1" applyFont="1" applyFill="1" applyBorder="1" applyAlignment="1">
      <alignment horizontal="center" vertical="center"/>
    </xf>
    <xf numFmtId="176" fontId="2" fillId="40" borderId="28" xfId="1" applyNumberFormat="1" applyFont="1" applyFill="1" applyBorder="1" applyAlignment="1">
      <alignment horizontal="center" vertical="center"/>
    </xf>
    <xf numFmtId="4" fontId="26" fillId="40" borderId="28" xfId="1" applyNumberFormat="1" applyFont="1" applyFill="1" applyBorder="1" applyAlignment="1">
      <alignment horizontal="center" vertical="center"/>
    </xf>
    <xf numFmtId="2" fontId="17" fillId="40" borderId="29" xfId="0" applyNumberFormat="1" applyFont="1" applyFill="1" applyBorder="1" applyAlignment="1">
      <alignment horizontal="center" vertical="center"/>
    </xf>
    <xf numFmtId="177" fontId="0" fillId="0" borderId="0" xfId="0" applyNumberFormat="1" applyAlignment="1">
      <alignment horizontal="center" vertical="center"/>
    </xf>
    <xf numFmtId="0" fontId="26" fillId="40" borderId="26" xfId="0" applyFont="1" applyFill="1" applyBorder="1" applyAlignment="1">
      <alignment horizontal="center" vertical="center"/>
    </xf>
    <xf numFmtId="1" fontId="26" fillId="40" borderId="0" xfId="1" applyNumberFormat="1" applyFont="1" applyFill="1" applyBorder="1" applyAlignment="1">
      <alignment horizontal="center" vertical="center"/>
    </xf>
    <xf numFmtId="14" fontId="26" fillId="40" borderId="0" xfId="0" applyNumberFormat="1" applyFont="1" applyFill="1" applyBorder="1" applyAlignment="1">
      <alignment horizontal="center" vertical="center"/>
    </xf>
    <xf numFmtId="8" fontId="26" fillId="40" borderId="0" xfId="0" applyNumberFormat="1" applyFont="1" applyFill="1" applyBorder="1" applyAlignment="1">
      <alignment horizontal="center" vertical="center"/>
    </xf>
    <xf numFmtId="176" fontId="2" fillId="40" borderId="0" xfId="1" applyNumberFormat="1" applyFont="1" applyFill="1" applyBorder="1" applyAlignment="1">
      <alignment horizontal="center" vertical="center"/>
    </xf>
    <xf numFmtId="4" fontId="26" fillId="40" borderId="0" xfId="1" applyNumberFormat="1" applyFont="1" applyFill="1" applyBorder="1" applyAlignment="1">
      <alignment horizontal="center" vertical="center"/>
    </xf>
    <xf numFmtId="2" fontId="17" fillId="40" borderId="18" xfId="0" applyNumberFormat="1" applyFont="1" applyFill="1" applyBorder="1" applyAlignment="1">
      <alignment horizontal="center" vertical="center"/>
    </xf>
    <xf numFmtId="176" fontId="2" fillId="43" borderId="0" xfId="1" applyNumberFormat="1" applyFont="1" applyFill="1" applyBorder="1" applyAlignment="1">
      <alignment horizontal="center" vertical="center"/>
    </xf>
    <xf numFmtId="176" fontId="2" fillId="44" borderId="0" xfId="1" applyNumberFormat="1" applyFont="1" applyFill="1" applyBorder="1" applyAlignment="1">
      <alignment horizontal="center" vertical="center"/>
    </xf>
    <xf numFmtId="0" fontId="26" fillId="40" borderId="30" xfId="0" applyFont="1" applyFill="1" applyBorder="1" applyAlignment="1">
      <alignment horizontal="center" vertical="center"/>
    </xf>
    <xf numFmtId="1" fontId="26" fillId="40" borderId="31" xfId="1" applyNumberFormat="1" applyFont="1" applyFill="1" applyBorder="1" applyAlignment="1">
      <alignment horizontal="center" vertical="center"/>
    </xf>
    <xf numFmtId="14" fontId="26" fillId="40" borderId="31" xfId="0" applyNumberFormat="1" applyFont="1" applyFill="1" applyBorder="1" applyAlignment="1">
      <alignment horizontal="center" vertical="center"/>
    </xf>
    <xf numFmtId="8" fontId="26" fillId="40" borderId="31" xfId="0" applyNumberFormat="1" applyFont="1" applyFill="1" applyBorder="1" applyAlignment="1">
      <alignment horizontal="center" vertical="center"/>
    </xf>
    <xf numFmtId="176" fontId="2" fillId="44" borderId="31" xfId="1" applyNumberFormat="1" applyFont="1" applyFill="1" applyBorder="1" applyAlignment="1">
      <alignment horizontal="center" vertical="center"/>
    </xf>
    <xf numFmtId="176" fontId="2" fillId="40" borderId="31" xfId="1" applyNumberFormat="1" applyFont="1" applyFill="1" applyBorder="1" applyAlignment="1">
      <alignment horizontal="center" vertical="center"/>
    </xf>
    <xf numFmtId="4" fontId="26" fillId="40" borderId="31" xfId="1" applyNumberFormat="1" applyFont="1" applyFill="1" applyBorder="1" applyAlignment="1">
      <alignment horizontal="center" vertical="center"/>
    </xf>
    <xf numFmtId="2" fontId="17" fillId="40" borderId="17" xfId="0" applyNumberFormat="1" applyFont="1" applyFill="1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0" fillId="0" borderId="32" xfId="0" applyBorder="1" applyAlignment="1">
      <alignment vertical="center"/>
    </xf>
    <xf numFmtId="176" fontId="30" fillId="44" borderId="3" xfId="0" applyNumberFormat="1" applyFont="1" applyFill="1" applyBorder="1" applyAlignment="1">
      <alignment vertical="center"/>
    </xf>
    <xf numFmtId="176" fontId="30" fillId="43" borderId="3" xfId="0" applyNumberFormat="1" applyFont="1" applyFill="1" applyBorder="1" applyAlignment="1">
      <alignment vertical="center"/>
    </xf>
    <xf numFmtId="4" fontId="17" fillId="0" borderId="3" xfId="0" applyNumberFormat="1" applyFont="1" applyBorder="1" applyAlignment="1">
      <alignment vertical="center"/>
    </xf>
    <xf numFmtId="0" fontId="29" fillId="0" borderId="2" xfId="0" applyFont="1" applyBorder="1" applyAlignment="1">
      <alignment vertical="center"/>
    </xf>
    <xf numFmtId="0" fontId="29" fillId="0" borderId="32" xfId="0" applyFont="1" applyBorder="1" applyAlignment="1">
      <alignment vertical="center"/>
    </xf>
    <xf numFmtId="176" fontId="29" fillId="3" borderId="3" xfId="0" applyNumberFormat="1" applyFont="1" applyFill="1" applyBorder="1" applyAlignment="1">
      <alignment vertical="center"/>
    </xf>
    <xf numFmtId="0" fontId="29" fillId="0" borderId="0" xfId="0" applyFont="1" applyAlignment="1">
      <alignment vertical="center"/>
    </xf>
    <xf numFmtId="0" fontId="22" fillId="0" borderId="1" xfId="2" applyFont="1" applyBorder="1" applyAlignment="1">
      <alignment horizontal="center" vertical="center"/>
    </xf>
    <xf numFmtId="0" fontId="1" fillId="0" borderId="0" xfId="2" applyFont="1"/>
    <xf numFmtId="4" fontId="17" fillId="39" borderId="32" xfId="2" applyNumberFormat="1" applyFont="1" applyFill="1" applyBorder="1"/>
  </cellXfs>
  <cellStyles count="97">
    <cellStyle name="20% - Ênfase1" xfId="24" builtinId="30" customBuiltin="1"/>
    <cellStyle name="20% - Ênfase1 2" xfId="52" xr:uid="{00000000-0005-0000-0000-000035000000}"/>
    <cellStyle name="20% - Ênfase2" xfId="28" builtinId="34" customBuiltin="1"/>
    <cellStyle name="20% - Ênfase2 2" xfId="55" xr:uid="{00000000-0005-0000-0000-000036000000}"/>
    <cellStyle name="20% - Ênfase3" xfId="32" builtinId="38" customBuiltin="1"/>
    <cellStyle name="20% - Ênfase3 2" xfId="58" xr:uid="{00000000-0005-0000-0000-000037000000}"/>
    <cellStyle name="20% - Ênfase4" xfId="36" builtinId="42" customBuiltin="1"/>
    <cellStyle name="20% - Ênfase4 2" xfId="61" xr:uid="{00000000-0005-0000-0000-000038000000}"/>
    <cellStyle name="20% - Ênfase5" xfId="40" builtinId="46" customBuiltin="1"/>
    <cellStyle name="20% - Ênfase5 2" xfId="64" xr:uid="{00000000-0005-0000-0000-000039000000}"/>
    <cellStyle name="20% - Ênfase6" xfId="44" builtinId="50" customBuiltin="1"/>
    <cellStyle name="20% - Ênfase6 2" xfId="67" xr:uid="{00000000-0005-0000-0000-00003A000000}"/>
    <cellStyle name="40% - Ênfase1" xfId="25" builtinId="31" customBuiltin="1"/>
    <cellStyle name="40% - Ênfase1 2" xfId="53" xr:uid="{00000000-0005-0000-0000-00003B000000}"/>
    <cellStyle name="40% - Ênfase2" xfId="29" builtinId="35" customBuiltin="1"/>
    <cellStyle name="40% - Ênfase2 2" xfId="56" xr:uid="{00000000-0005-0000-0000-00003C000000}"/>
    <cellStyle name="40% - Ênfase3" xfId="33" builtinId="39" customBuiltin="1"/>
    <cellStyle name="40% - Ênfase3 2" xfId="59" xr:uid="{00000000-0005-0000-0000-00003D000000}"/>
    <cellStyle name="40% - Ênfase4" xfId="37" builtinId="43" customBuiltin="1"/>
    <cellStyle name="40% - Ênfase4 2" xfId="62" xr:uid="{00000000-0005-0000-0000-00003E000000}"/>
    <cellStyle name="40% - Ênfase5" xfId="41" builtinId="47" customBuiltin="1"/>
    <cellStyle name="40% - Ênfase5 2" xfId="65" xr:uid="{00000000-0005-0000-0000-00003F000000}"/>
    <cellStyle name="40% - Ênfase6" xfId="45" builtinId="51" customBuiltin="1"/>
    <cellStyle name="40% - Ênfase6 2" xfId="68" xr:uid="{00000000-0005-0000-0000-000040000000}"/>
    <cellStyle name="60% - Ênfase1" xfId="26" builtinId="32" customBuiltin="1"/>
    <cellStyle name="60% - Ênfase1 2" xfId="54" xr:uid="{00000000-0005-0000-0000-000041000000}"/>
    <cellStyle name="60% - Ênfase2" xfId="30" builtinId="36" customBuiltin="1"/>
    <cellStyle name="60% - Ênfase2 2" xfId="57" xr:uid="{00000000-0005-0000-0000-000042000000}"/>
    <cellStyle name="60% - Ênfase3" xfId="34" builtinId="40" customBuiltin="1"/>
    <cellStyle name="60% - Ênfase3 2" xfId="60" xr:uid="{00000000-0005-0000-0000-000043000000}"/>
    <cellStyle name="60% - Ênfase4" xfId="38" builtinId="44" customBuiltin="1"/>
    <cellStyle name="60% - Ênfase4 2" xfId="63" xr:uid="{00000000-0005-0000-0000-000044000000}"/>
    <cellStyle name="60% - Ênfase5" xfId="42" builtinId="48" customBuiltin="1"/>
    <cellStyle name="60% - Ênfase5 2" xfId="66" xr:uid="{00000000-0005-0000-0000-000045000000}"/>
    <cellStyle name="60% - Ênfase6" xfId="46" builtinId="52" customBuiltin="1"/>
    <cellStyle name="60% - Ênfase6 2" xfId="69" xr:uid="{00000000-0005-0000-0000-000046000000}"/>
    <cellStyle name="Bom" xfId="12" builtinId="26" customBuiltin="1"/>
    <cellStyle name="Cálculo" xfId="17" builtinId="22" customBuiltin="1"/>
    <cellStyle name="Célula de Verificação" xfId="19" builtinId="23" customBuiltin="1"/>
    <cellStyle name="Célula Vinculada" xfId="18" builtinId="24" customBuiltin="1"/>
    <cellStyle name="Comma 2" xfId="4" xr:uid="{00000000-0005-0000-0000-000000000000}"/>
    <cellStyle name="Comma 2 2" xfId="86" xr:uid="{00000000-0005-0000-0000-000001000000}"/>
    <cellStyle name="Comma 2 3" xfId="72" xr:uid="{00000000-0005-0000-0000-000000000000}"/>
    <cellStyle name="Ênfase1" xfId="23" builtinId="29" customBuiltin="1"/>
    <cellStyle name="Ênfase2" xfId="27" builtinId="33" customBuiltin="1"/>
    <cellStyle name="Ênfase3" xfId="31" builtinId="37" customBuiltin="1"/>
    <cellStyle name="Ênfase4" xfId="35" builtinId="41" customBuiltin="1"/>
    <cellStyle name="Ênfase5" xfId="39" builtinId="45" customBuiltin="1"/>
    <cellStyle name="Ênfase6" xfId="43" builtinId="49" customBuiltin="1"/>
    <cellStyle name="Entrada" xfId="15" builtinId="20" customBuiltin="1"/>
    <cellStyle name="Moeda" xfId="49" builtinId="4"/>
    <cellStyle name="Moeda 2" xfId="81" xr:uid="{00000000-0005-0000-0000-00009B030000}"/>
    <cellStyle name="Moeda 2 2" xfId="93" xr:uid="{00000000-0005-0000-0000-00009C030000}"/>
    <cellStyle name="Moeda 3" xfId="91" xr:uid="{00000000-0005-0000-0000-00009D030000}"/>
    <cellStyle name="Moeda 4" xfId="80" xr:uid="{00000000-0005-0000-0000-00004B000000}"/>
    <cellStyle name="Neutro" xfId="14" builtinId="28" customBuiltin="1"/>
    <cellStyle name="Normal" xfId="0" builtinId="0"/>
    <cellStyle name="Normal 2" xfId="2" xr:uid="{00000000-0005-0000-0000-000002000000}"/>
    <cellStyle name="Normal 2 2" xfId="75" xr:uid="{00000000-0005-0000-0000-0000A0030000}"/>
    <cellStyle name="Normal 2 2 2" xfId="88" xr:uid="{00000000-0005-0000-0000-0000A1030000}"/>
    <cellStyle name="Normal 2 3" xfId="85" xr:uid="{00000000-0005-0000-0000-0000A2030000}"/>
    <cellStyle name="Normal 2 4" xfId="96" xr:uid="{00000000-0005-0000-0000-0000A3030000}"/>
    <cellStyle name="Normal 2 5" xfId="71" xr:uid="{00000000-0005-0000-0000-00009F030000}"/>
    <cellStyle name="Normal 3" xfId="47" xr:uid="{00000000-0005-0000-0000-000033000000}"/>
    <cellStyle name="Normal 3 2" xfId="76" xr:uid="{00000000-0005-0000-0000-0000A4030000}"/>
    <cellStyle name="Normal 4" xfId="50" xr:uid="{00000000-0005-0000-0000-000047000000}"/>
    <cellStyle name="Normal 4 2" xfId="89" xr:uid="{00000000-0005-0000-0000-0000A6030000}"/>
    <cellStyle name="Normal 5" xfId="77" xr:uid="{00000000-0005-0000-0000-0000A7030000}"/>
    <cellStyle name="Normal 5 2" xfId="78" xr:uid="{00000000-0005-0000-0000-0000A8030000}"/>
    <cellStyle name="Normal 6" xfId="79" xr:uid="{00000000-0005-0000-0000-0000A9030000}"/>
    <cellStyle name="Normal 6 2" xfId="90" xr:uid="{00000000-0005-0000-0000-0000AA030000}"/>
    <cellStyle name="Normal 7" xfId="74" xr:uid="{00000000-0005-0000-0000-0000AB030000}"/>
    <cellStyle name="Normal 8" xfId="6" xr:uid="{66DF59EB-EBA0-4A1A-BB46-9C8EF43563F9}"/>
    <cellStyle name="Normal 8 2" xfId="92" xr:uid="{00000000-0005-0000-0000-0000AD030000}"/>
    <cellStyle name="Nota 2" xfId="48" xr:uid="{00000000-0005-0000-0000-000034000000}"/>
    <cellStyle name="Nota 3" xfId="51" xr:uid="{00000000-0005-0000-0000-000048000000}"/>
    <cellStyle name="Porcentagem" xfId="5" builtinId="5"/>
    <cellStyle name="Porcentagem 2" xfId="82" xr:uid="{00000000-0005-0000-0000-0000AF030000}"/>
    <cellStyle name="Porcentagem 2 2" xfId="94" xr:uid="{00000000-0005-0000-0000-0000B0030000}"/>
    <cellStyle name="Ruim" xfId="13" builtinId="27" customBuiltin="1"/>
    <cellStyle name="Saída" xfId="16" builtinId="21" customBuiltin="1"/>
    <cellStyle name="Texto de Aviso" xfId="20" builtinId="11" customBuiltin="1"/>
    <cellStyle name="Texto Explicativo" xfId="21" builtinId="53" customBuiltin="1"/>
    <cellStyle name="Título" xfId="7" builtinId="15" customBuiltin="1"/>
    <cellStyle name="Título 1" xfId="8" builtinId="16" customBuiltin="1"/>
    <cellStyle name="Título 2" xfId="9" builtinId="17" customBuiltin="1"/>
    <cellStyle name="Título 3" xfId="10" builtinId="18" customBuiltin="1"/>
    <cellStyle name="Título 4" xfId="11" builtinId="19" customBuiltin="1"/>
    <cellStyle name="Total" xfId="22" builtinId="25" customBuiltin="1"/>
    <cellStyle name="Vírgula" xfId="1" builtinId="3"/>
    <cellStyle name="Vírgula 2" xfId="3" xr:uid="{00000000-0005-0000-0000-000004000000}"/>
    <cellStyle name="Vírgula 2 2" xfId="87" xr:uid="{00000000-0005-0000-0000-0000B3030000}"/>
    <cellStyle name="Vírgula 2 3" xfId="73" xr:uid="{00000000-0005-0000-0000-0000B2030000}"/>
    <cellStyle name="Vírgula 3" xfId="83" xr:uid="{00000000-0005-0000-0000-0000B4030000}"/>
    <cellStyle name="Vírgula 3 2" xfId="95" xr:uid="{00000000-0005-0000-0000-0000B5030000}"/>
    <cellStyle name="Vírgula 4" xfId="84" xr:uid="{00000000-0005-0000-0000-0000B6030000}"/>
    <cellStyle name="Vírgula 5" xfId="70" xr:uid="{00000000-0005-0000-0000-00005E000000}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checked="Checked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checked="Checked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checked="Checked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checked="Checked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68580</xdr:colOff>
          <xdr:row>2</xdr:row>
          <xdr:rowOff>0</xdr:rowOff>
        </xdr:from>
        <xdr:to>
          <xdr:col>8</xdr:col>
          <xdr:colOff>373380</xdr:colOff>
          <xdr:row>3</xdr:row>
          <xdr:rowOff>0</xdr:rowOff>
        </xdr:to>
        <xdr:sp macro="" textlink="">
          <xdr:nvSpPr>
            <xdr:cNvPr id="230401" name="Check Box 1" hidden="1">
              <a:extLst>
                <a:ext uri="{63B3BB69-23CF-44E3-9099-C40C66FF867C}">
                  <a14:compatExt spid="_x0000_s230401"/>
                </a:ext>
                <a:ext uri="{FF2B5EF4-FFF2-40B4-BE49-F238E27FC236}">
                  <a16:creationId xmlns:a16="http://schemas.microsoft.com/office/drawing/2014/main" id="{00000000-0008-0000-0000-0000018403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68580</xdr:colOff>
          <xdr:row>4</xdr:row>
          <xdr:rowOff>0</xdr:rowOff>
        </xdr:from>
        <xdr:to>
          <xdr:col>8</xdr:col>
          <xdr:colOff>373380</xdr:colOff>
          <xdr:row>5</xdr:row>
          <xdr:rowOff>0</xdr:rowOff>
        </xdr:to>
        <xdr:sp macro="" textlink="">
          <xdr:nvSpPr>
            <xdr:cNvPr id="230402" name="Check Box 2" hidden="1">
              <a:extLst>
                <a:ext uri="{63B3BB69-23CF-44E3-9099-C40C66FF867C}">
                  <a14:compatExt spid="_x0000_s230402"/>
                </a:ext>
                <a:ext uri="{FF2B5EF4-FFF2-40B4-BE49-F238E27FC236}">
                  <a16:creationId xmlns:a16="http://schemas.microsoft.com/office/drawing/2014/main" id="{00000000-0008-0000-0000-0000028403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68580</xdr:colOff>
          <xdr:row>2</xdr:row>
          <xdr:rowOff>0</xdr:rowOff>
        </xdr:from>
        <xdr:to>
          <xdr:col>8</xdr:col>
          <xdr:colOff>373380</xdr:colOff>
          <xdr:row>3</xdr:row>
          <xdr:rowOff>0</xdr:rowOff>
        </xdr:to>
        <xdr:sp macro="" textlink="">
          <xdr:nvSpPr>
            <xdr:cNvPr id="231425" name="Check Box 1" hidden="1">
              <a:extLst>
                <a:ext uri="{63B3BB69-23CF-44E3-9099-C40C66FF867C}">
                  <a14:compatExt spid="_x0000_s231425"/>
                </a:ext>
                <a:ext uri="{FF2B5EF4-FFF2-40B4-BE49-F238E27FC236}">
                  <a16:creationId xmlns:a16="http://schemas.microsoft.com/office/drawing/2014/main" id="{00000000-0008-0000-0100-0000018803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68580</xdr:colOff>
          <xdr:row>4</xdr:row>
          <xdr:rowOff>0</xdr:rowOff>
        </xdr:from>
        <xdr:to>
          <xdr:col>8</xdr:col>
          <xdr:colOff>373380</xdr:colOff>
          <xdr:row>5</xdr:row>
          <xdr:rowOff>0</xdr:rowOff>
        </xdr:to>
        <xdr:sp macro="" textlink="">
          <xdr:nvSpPr>
            <xdr:cNvPr id="231426" name="Check Box 2" hidden="1">
              <a:extLst>
                <a:ext uri="{63B3BB69-23CF-44E3-9099-C40C66FF867C}">
                  <a14:compatExt spid="_x0000_s231426"/>
                </a:ext>
                <a:ext uri="{FF2B5EF4-FFF2-40B4-BE49-F238E27FC236}">
                  <a16:creationId xmlns:a16="http://schemas.microsoft.com/office/drawing/2014/main" id="{00000000-0008-0000-0100-0000028803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68580</xdr:colOff>
          <xdr:row>2</xdr:row>
          <xdr:rowOff>0</xdr:rowOff>
        </xdr:from>
        <xdr:to>
          <xdr:col>8</xdr:col>
          <xdr:colOff>373380</xdr:colOff>
          <xdr:row>3</xdr:row>
          <xdr:rowOff>0</xdr:rowOff>
        </xdr:to>
        <xdr:sp macro="" textlink="">
          <xdr:nvSpPr>
            <xdr:cNvPr id="231427" name="Check Box 3" hidden="1">
              <a:extLst>
                <a:ext uri="{63B3BB69-23CF-44E3-9099-C40C66FF867C}">
                  <a14:compatExt spid="_x0000_s231427"/>
                </a:ext>
                <a:ext uri="{FF2B5EF4-FFF2-40B4-BE49-F238E27FC236}">
                  <a16:creationId xmlns:a16="http://schemas.microsoft.com/office/drawing/2014/main" id="{00000000-0008-0000-0100-0000038803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68580</xdr:colOff>
          <xdr:row>4</xdr:row>
          <xdr:rowOff>0</xdr:rowOff>
        </xdr:from>
        <xdr:to>
          <xdr:col>8</xdr:col>
          <xdr:colOff>373380</xdr:colOff>
          <xdr:row>5</xdr:row>
          <xdr:rowOff>0</xdr:rowOff>
        </xdr:to>
        <xdr:sp macro="" textlink="">
          <xdr:nvSpPr>
            <xdr:cNvPr id="231428" name="Check Box 4" hidden="1">
              <a:extLst>
                <a:ext uri="{63B3BB69-23CF-44E3-9099-C40C66FF867C}">
                  <a14:compatExt spid="_x0000_s231428"/>
                </a:ext>
                <a:ext uri="{FF2B5EF4-FFF2-40B4-BE49-F238E27FC236}">
                  <a16:creationId xmlns:a16="http://schemas.microsoft.com/office/drawing/2014/main" id="{00000000-0008-0000-0100-0000048803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68580</xdr:colOff>
          <xdr:row>2</xdr:row>
          <xdr:rowOff>0</xdr:rowOff>
        </xdr:from>
        <xdr:to>
          <xdr:col>8</xdr:col>
          <xdr:colOff>373380</xdr:colOff>
          <xdr:row>3</xdr:row>
          <xdr:rowOff>0</xdr:rowOff>
        </xdr:to>
        <xdr:sp macro="" textlink="">
          <xdr:nvSpPr>
            <xdr:cNvPr id="224257" name="Check Box 1" hidden="1">
              <a:extLst>
                <a:ext uri="{63B3BB69-23CF-44E3-9099-C40C66FF867C}">
                  <a14:compatExt spid="_x0000_s224257"/>
                </a:ext>
                <a:ext uri="{FF2B5EF4-FFF2-40B4-BE49-F238E27FC236}">
                  <a16:creationId xmlns:a16="http://schemas.microsoft.com/office/drawing/2014/main" id="{00000000-0008-0000-0200-0000016C03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68580</xdr:colOff>
          <xdr:row>4</xdr:row>
          <xdr:rowOff>0</xdr:rowOff>
        </xdr:from>
        <xdr:to>
          <xdr:col>8</xdr:col>
          <xdr:colOff>373380</xdr:colOff>
          <xdr:row>5</xdr:row>
          <xdr:rowOff>0</xdr:rowOff>
        </xdr:to>
        <xdr:sp macro="" textlink="">
          <xdr:nvSpPr>
            <xdr:cNvPr id="224258" name="Check Box 2" hidden="1">
              <a:extLst>
                <a:ext uri="{63B3BB69-23CF-44E3-9099-C40C66FF867C}">
                  <a14:compatExt spid="_x0000_s224258"/>
                </a:ext>
                <a:ext uri="{FF2B5EF4-FFF2-40B4-BE49-F238E27FC236}">
                  <a16:creationId xmlns:a16="http://schemas.microsoft.com/office/drawing/2014/main" id="{00000000-0008-0000-0200-0000026C03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7" Type="http://schemas.openxmlformats.org/officeDocument/2006/relationships/ctrlProp" Target="../ctrlProps/ctrlProp6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5.xml"/><Relationship Id="rId5" Type="http://schemas.openxmlformats.org/officeDocument/2006/relationships/ctrlProp" Target="../ctrlProps/ctrlProp4.xml"/><Relationship Id="rId4" Type="http://schemas.openxmlformats.org/officeDocument/2006/relationships/ctrlProp" Target="../ctrlProps/ctrlProp3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6" Type="http://schemas.openxmlformats.org/officeDocument/2006/relationships/comments" Target="../comments1.xml"/><Relationship Id="rId5" Type="http://schemas.openxmlformats.org/officeDocument/2006/relationships/ctrlProp" Target="../ctrlProps/ctrlProp8.xml"/><Relationship Id="rId4" Type="http://schemas.openxmlformats.org/officeDocument/2006/relationships/ctrlProp" Target="../ctrlProps/ctrlProp7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842A99-75C3-4788-B7A6-4FD258596757}">
  <sheetPr>
    <tabColor rgb="FFFFFFCC"/>
    <pageSetUpPr fitToPage="1"/>
  </sheetPr>
  <dimension ref="A1:S65"/>
  <sheetViews>
    <sheetView zoomScale="85" zoomScaleNormal="85" workbookViewId="0">
      <pane xSplit="2" ySplit="13" topLeftCell="C36" activePane="bottomRight" state="frozen"/>
      <selection activeCell="D50" sqref="D50:G50"/>
      <selection pane="topRight" activeCell="D50" sqref="D50:G50"/>
      <selection pane="bottomLeft" activeCell="D50" sqref="D50:G50"/>
      <selection pane="bottomRight" activeCell="F48" sqref="F15:F48"/>
    </sheetView>
  </sheetViews>
  <sheetFormatPr defaultColWidth="10.59765625" defaultRowHeight="14.4" x14ac:dyDescent="0.3"/>
  <cols>
    <col min="1" max="1" width="4.19921875" style="1" customWidth="1"/>
    <col min="2" max="2" width="14.3984375" style="5" customWidth="1"/>
    <col min="3" max="3" width="15.3984375" style="15" customWidth="1"/>
    <col min="4" max="4" width="13.8984375" style="2" customWidth="1"/>
    <col min="5" max="5" width="15" style="2" customWidth="1"/>
    <col min="6" max="6" width="16.3984375" style="2" customWidth="1"/>
    <col min="7" max="7" width="16" style="2" customWidth="1"/>
    <col min="8" max="8" width="15.5" style="2" customWidth="1"/>
    <col min="9" max="9" width="17.3984375" style="2" customWidth="1"/>
    <col min="10" max="11" width="14.69921875" style="2" customWidth="1"/>
    <col min="12" max="12" width="15.5" style="2" customWidth="1"/>
    <col min="13" max="14" width="14.19921875" style="2" bestFit="1" customWidth="1"/>
    <col min="15" max="15" width="12.09765625" style="2" customWidth="1"/>
    <col min="16" max="18" width="13.59765625" style="2" customWidth="1"/>
    <col min="19" max="21" width="15.5" style="3" customWidth="1"/>
    <col min="22" max="22" width="10.59765625" style="3"/>
    <col min="23" max="25" width="15.59765625" style="3" customWidth="1"/>
    <col min="26" max="16384" width="10.59765625" style="3"/>
  </cols>
  <sheetData>
    <row r="1" spans="1:19" ht="27" customHeight="1" x14ac:dyDescent="0.3">
      <c r="A1" s="254" t="s">
        <v>29</v>
      </c>
      <c r="B1" s="254"/>
      <c r="C1" s="254" t="str">
        <f>D6</f>
        <v>160.055.401/01</v>
      </c>
      <c r="D1" s="254"/>
      <c r="E1" s="254" t="str">
        <f>D3</f>
        <v>BNDES</v>
      </c>
      <c r="F1" s="254"/>
      <c r="G1" s="254"/>
      <c r="H1" s="152" t="str">
        <f>D4</f>
        <v>Itaú</v>
      </c>
      <c r="I1" s="17">
        <f>G3/1000</f>
        <v>2500</v>
      </c>
      <c r="J1" s="18">
        <f>G5</f>
        <v>0</v>
      </c>
      <c r="K1" s="18">
        <f>G7</f>
        <v>43724</v>
      </c>
    </row>
    <row r="2" spans="1:19" ht="6.75" customHeight="1" x14ac:dyDescent="0.3"/>
    <row r="3" spans="1:19" s="19" customFormat="1" ht="17.25" customHeight="1" x14ac:dyDescent="0.3">
      <c r="C3" s="20" t="s">
        <v>30</v>
      </c>
      <c r="D3" s="21" t="s">
        <v>42</v>
      </c>
      <c r="E3" s="41"/>
      <c r="F3" s="22" t="s">
        <v>13</v>
      </c>
      <c r="G3" s="65">
        <v>2500000</v>
      </c>
      <c r="H3" s="23"/>
      <c r="I3" s="37" t="s">
        <v>33</v>
      </c>
      <c r="J3" s="38"/>
      <c r="K3" s="67"/>
      <c r="L3" s="22" t="s">
        <v>65</v>
      </c>
      <c r="M3" s="68">
        <v>1.7096359999999999</v>
      </c>
      <c r="O3" s="24"/>
      <c r="P3" s="24"/>
      <c r="Q3" s="24"/>
      <c r="R3" s="24"/>
    </row>
    <row r="4" spans="1:19" s="19" customFormat="1" ht="17.25" customHeight="1" x14ac:dyDescent="0.3">
      <c r="A4" s="25"/>
      <c r="C4" s="20" t="s">
        <v>32</v>
      </c>
      <c r="D4" s="21" t="s">
        <v>1</v>
      </c>
      <c r="E4" s="29"/>
      <c r="F4" s="20" t="s">
        <v>7</v>
      </c>
      <c r="G4" s="66">
        <v>42611</v>
      </c>
      <c r="H4" s="27"/>
      <c r="I4" s="20" t="s">
        <v>24</v>
      </c>
      <c r="J4" s="33"/>
      <c r="K4" s="24"/>
      <c r="L4" s="30"/>
      <c r="M4" s="31"/>
      <c r="O4" s="24"/>
      <c r="P4" s="24"/>
      <c r="Q4" s="24"/>
      <c r="R4" s="24"/>
    </row>
    <row r="5" spans="1:19" s="19" customFormat="1" ht="17.25" customHeight="1" x14ac:dyDescent="0.3">
      <c r="C5" s="28" t="s">
        <v>31</v>
      </c>
      <c r="D5" s="26" t="s">
        <v>43</v>
      </c>
      <c r="E5" s="29"/>
      <c r="F5" s="20" t="s">
        <v>6</v>
      </c>
      <c r="G5" s="66"/>
      <c r="H5" s="27"/>
      <c r="I5" s="39" t="s">
        <v>34</v>
      </c>
      <c r="J5" s="40"/>
      <c r="K5" s="24"/>
      <c r="L5" s="22" t="s">
        <v>44</v>
      </c>
      <c r="M5" s="72">
        <v>1.8599999999999998E-2</v>
      </c>
      <c r="N5" s="71" t="s">
        <v>39</v>
      </c>
      <c r="O5" s="123" t="s">
        <v>59</v>
      </c>
      <c r="P5" s="24"/>
      <c r="Q5" s="24"/>
      <c r="R5" s="24"/>
    </row>
    <row r="6" spans="1:19" s="19" customFormat="1" ht="17.25" customHeight="1" x14ac:dyDescent="0.3">
      <c r="A6" s="25"/>
      <c r="C6" s="28" t="s">
        <v>35</v>
      </c>
      <c r="D6" s="63" t="s">
        <v>48</v>
      </c>
      <c r="E6" s="42"/>
      <c r="F6" s="30" t="s">
        <v>11</v>
      </c>
      <c r="G6" s="66">
        <v>42719</v>
      </c>
      <c r="H6" s="27"/>
      <c r="I6" s="20" t="s">
        <v>19</v>
      </c>
      <c r="J6" s="31" t="s">
        <v>46</v>
      </c>
      <c r="K6" s="24"/>
      <c r="L6" s="22" t="s">
        <v>44</v>
      </c>
      <c r="M6" s="72">
        <f>POWER((1+M5),(1/360))-1</f>
        <v>5.1193353302725342E-5</v>
      </c>
      <c r="N6" s="71" t="s">
        <v>40</v>
      </c>
      <c r="O6" s="72">
        <f>POWER((1+M5),(1/365))-1</f>
        <v>5.0492056786088924E-5</v>
      </c>
      <c r="P6" s="24"/>
      <c r="Q6" s="24"/>
    </row>
    <row r="7" spans="1:19" s="19" customFormat="1" ht="17.25" customHeight="1" x14ac:dyDescent="0.3">
      <c r="A7" s="25"/>
      <c r="C7" s="20" t="s">
        <v>14</v>
      </c>
      <c r="D7" s="64">
        <v>34</v>
      </c>
      <c r="E7" s="41"/>
      <c r="F7" s="30" t="s">
        <v>12</v>
      </c>
      <c r="G7" s="66">
        <v>43724</v>
      </c>
      <c r="H7" s="27"/>
      <c r="I7" s="20" t="s">
        <v>20</v>
      </c>
      <c r="J7" s="36"/>
      <c r="K7" s="48"/>
      <c r="L7" s="20"/>
      <c r="M7" s="66"/>
      <c r="N7" s="24"/>
      <c r="O7" s="24"/>
      <c r="P7" s="24"/>
      <c r="Q7" s="24"/>
    </row>
    <row r="8" spans="1:19" s="19" customFormat="1" ht="17.25" customHeight="1" x14ac:dyDescent="0.3">
      <c r="A8" s="25"/>
      <c r="C8" s="20" t="s">
        <v>15</v>
      </c>
      <c r="D8" s="64">
        <f>C16-G4</f>
        <v>140</v>
      </c>
      <c r="E8" s="50"/>
      <c r="F8" s="22" t="s">
        <v>25</v>
      </c>
      <c r="G8" s="33" t="s">
        <v>58</v>
      </c>
      <c r="H8" s="27"/>
      <c r="I8" s="37" t="s">
        <v>26</v>
      </c>
      <c r="J8" s="38"/>
      <c r="K8" s="48"/>
      <c r="L8" s="20" t="s">
        <v>45</v>
      </c>
      <c r="M8" s="72">
        <v>7.0000000000000007E-2</v>
      </c>
      <c r="N8" s="71" t="s">
        <v>39</v>
      </c>
      <c r="O8" s="46"/>
      <c r="P8" s="24"/>
      <c r="Q8" s="24"/>
    </row>
    <row r="9" spans="1:19" s="19" customFormat="1" ht="17.25" customHeight="1" x14ac:dyDescent="0.3">
      <c r="A9" s="25"/>
      <c r="C9" s="20" t="s">
        <v>16</v>
      </c>
      <c r="D9" s="64">
        <f>C15-G4</f>
        <v>108</v>
      </c>
      <c r="E9" s="50"/>
      <c r="F9" s="30" t="s">
        <v>27</v>
      </c>
      <c r="G9" s="31"/>
      <c r="H9" s="27"/>
      <c r="I9" s="20" t="s">
        <v>21</v>
      </c>
      <c r="J9" s="32"/>
      <c r="K9" s="48"/>
      <c r="L9" s="30" t="s">
        <v>45</v>
      </c>
      <c r="M9" s="72">
        <f>POWER((1+M8),(1/360))-1</f>
        <v>1.8795835216289802E-4</v>
      </c>
      <c r="N9" s="71" t="s">
        <v>40</v>
      </c>
      <c r="O9" s="72">
        <f>POWER((1+M8),(1/365))-1</f>
        <v>1.8538334157058856E-4</v>
      </c>
      <c r="P9" s="24"/>
      <c r="Q9" s="24"/>
    </row>
    <row r="10" spans="1:19" s="19" customFormat="1" ht="17.25" customHeight="1" x14ac:dyDescent="0.3">
      <c r="A10" s="25"/>
      <c r="C10" s="20" t="s">
        <v>17</v>
      </c>
      <c r="D10" s="32">
        <v>1</v>
      </c>
      <c r="E10" s="42"/>
      <c r="F10" s="34" t="s">
        <v>28</v>
      </c>
      <c r="G10" s="35"/>
      <c r="H10" s="27"/>
      <c r="I10" s="20" t="s">
        <v>22</v>
      </c>
      <c r="J10" s="32"/>
      <c r="K10" s="24"/>
      <c r="L10" s="34"/>
      <c r="M10" s="35"/>
      <c r="N10" s="24"/>
      <c r="O10" s="24"/>
      <c r="P10" s="24"/>
      <c r="Q10" s="24"/>
    </row>
    <row r="11" spans="1:19" s="19" customFormat="1" ht="17.25" customHeight="1" x14ac:dyDescent="0.3">
      <c r="A11" s="25"/>
      <c r="C11" s="20" t="s">
        <v>18</v>
      </c>
      <c r="D11" s="32">
        <v>1</v>
      </c>
      <c r="E11" s="73"/>
      <c r="F11" s="34" t="s">
        <v>36</v>
      </c>
      <c r="G11" s="33"/>
      <c r="H11" s="27"/>
      <c r="I11" s="34" t="s">
        <v>23</v>
      </c>
      <c r="J11" s="35"/>
      <c r="K11" s="24"/>
      <c r="L11" s="34"/>
      <c r="M11" s="33"/>
      <c r="N11" s="24"/>
      <c r="O11" s="24"/>
      <c r="P11" s="24"/>
      <c r="Q11" s="24"/>
    </row>
    <row r="13" spans="1:19" x14ac:dyDescent="0.3">
      <c r="A13" s="11" t="s">
        <v>8</v>
      </c>
      <c r="B13" s="11" t="s">
        <v>9</v>
      </c>
      <c r="C13" s="12" t="s">
        <v>10</v>
      </c>
      <c r="D13" s="11" t="s">
        <v>2</v>
      </c>
      <c r="E13" s="11" t="s">
        <v>44</v>
      </c>
      <c r="F13" s="11" t="s">
        <v>45</v>
      </c>
      <c r="G13" s="11" t="s">
        <v>41</v>
      </c>
      <c r="H13" s="11" t="s">
        <v>53</v>
      </c>
      <c r="I13" s="12" t="s">
        <v>51</v>
      </c>
      <c r="J13" s="11"/>
      <c r="K13" s="11"/>
      <c r="L13" s="11"/>
      <c r="M13" s="11"/>
      <c r="O13" s="3"/>
      <c r="P13" s="3"/>
      <c r="Q13" s="3"/>
      <c r="R13" s="3"/>
    </row>
    <row r="14" spans="1:19" x14ac:dyDescent="0.3">
      <c r="A14" s="9">
        <v>0</v>
      </c>
      <c r="B14" s="9" t="s">
        <v>38</v>
      </c>
      <c r="C14" s="16">
        <v>42611</v>
      </c>
      <c r="D14" s="127"/>
      <c r="E14" s="127"/>
      <c r="F14" s="127"/>
      <c r="G14" s="52"/>
      <c r="H14" s="82" t="e">
        <f>VLOOKUP(C14,#REF!,2,FALSE)</f>
        <v>#REF!</v>
      </c>
      <c r="I14" s="69" t="e">
        <f>G3/H14</f>
        <v>#REF!</v>
      </c>
      <c r="J14" s="16"/>
      <c r="K14" s="52"/>
      <c r="L14" s="52"/>
      <c r="M14" s="52"/>
      <c r="O14" s="3"/>
      <c r="P14" s="43"/>
      <c r="Q14" s="44"/>
      <c r="R14" s="3"/>
      <c r="S14" s="43"/>
    </row>
    <row r="15" spans="1:19" x14ac:dyDescent="0.3">
      <c r="A15" s="58">
        <v>1</v>
      </c>
      <c r="B15" s="8">
        <f t="shared" ref="B15:B48" si="0">C15</f>
        <v>42719</v>
      </c>
      <c r="C15" s="51">
        <v>42719</v>
      </c>
      <c r="D15" s="127"/>
      <c r="E15" s="126" t="e">
        <f>((1+$O$6)^(C15-C14)-1)*I14</f>
        <v>#REF!</v>
      </c>
      <c r="F15" s="122" t="e">
        <f t="shared" ref="F15:F46" si="1">((1+$O$9)^(C15-C14-2)-1)*I14</f>
        <v>#REF!</v>
      </c>
      <c r="G15" s="74" t="e">
        <f>D15+E15+F15</f>
        <v>#REF!</v>
      </c>
      <c r="H15" s="82" t="e">
        <f>VLOOKUP(C15,#REF!,2,FALSE)</f>
        <v>#REF!</v>
      </c>
      <c r="I15" s="69" t="e">
        <f>I14/H14*H15-D15</f>
        <v>#REF!</v>
      </c>
      <c r="J15" s="69">
        <v>65579.58</v>
      </c>
      <c r="K15" s="69"/>
      <c r="L15" s="69">
        <v>65579.58</v>
      </c>
      <c r="M15" s="52"/>
      <c r="O15" s="3"/>
      <c r="P15" s="43"/>
      <c r="Q15" s="44"/>
      <c r="R15" s="3"/>
      <c r="S15" s="43"/>
    </row>
    <row r="16" spans="1:19" x14ac:dyDescent="0.3">
      <c r="A16" s="6">
        <v>2</v>
      </c>
      <c r="B16" s="59">
        <f>C16</f>
        <v>42751</v>
      </c>
      <c r="C16" s="51">
        <v>42751</v>
      </c>
      <c r="D16" s="61" t="e">
        <f>$I$15/33</f>
        <v>#REF!</v>
      </c>
      <c r="E16" s="126" t="e">
        <f t="shared" ref="E16:E48" si="2">((1+$O$6)^(C16-C15)-1)*I15</f>
        <v>#REF!</v>
      </c>
      <c r="F16" s="122" t="e">
        <f t="shared" si="1"/>
        <v>#REF!</v>
      </c>
      <c r="G16" s="74" t="e">
        <f t="shared" ref="G16:G48" si="3">D16+E16+F16</f>
        <v>#REF!</v>
      </c>
      <c r="H16" s="82" t="e">
        <f t="shared" ref="H16:H48" si="4">H15</f>
        <v>#REF!</v>
      </c>
      <c r="I16" s="69" t="e">
        <f t="shared" ref="I16:I48" si="5">I15/H15*H16-D16</f>
        <v>#REF!</v>
      </c>
      <c r="J16" s="69">
        <v>79610.42</v>
      </c>
      <c r="K16" s="69">
        <v>19542.73</v>
      </c>
      <c r="L16" s="69">
        <v>99153.15</v>
      </c>
      <c r="M16" s="62"/>
      <c r="O16" s="49"/>
      <c r="P16" s="3"/>
      <c r="Q16" s="3"/>
      <c r="R16" s="3"/>
    </row>
    <row r="17" spans="1:18" x14ac:dyDescent="0.3">
      <c r="A17" s="6">
        <v>3</v>
      </c>
      <c r="B17" s="8">
        <f t="shared" si="0"/>
        <v>42781</v>
      </c>
      <c r="C17" s="51">
        <v>42781</v>
      </c>
      <c r="D17" s="61" t="e">
        <f t="shared" ref="D17:D48" si="6">$I$14/33</f>
        <v>#REF!</v>
      </c>
      <c r="E17" s="126" t="e">
        <f t="shared" si="2"/>
        <v>#REF!</v>
      </c>
      <c r="F17" s="122" t="e">
        <f t="shared" si="1"/>
        <v>#REF!</v>
      </c>
      <c r="G17" s="74" t="e">
        <f t="shared" si="3"/>
        <v>#REF!</v>
      </c>
      <c r="H17" s="82" t="e">
        <f t="shared" si="4"/>
        <v>#REF!</v>
      </c>
      <c r="I17" s="69" t="e">
        <f t="shared" si="5"/>
        <v>#REF!</v>
      </c>
      <c r="J17" s="69">
        <v>80458.149999999994</v>
      </c>
      <c r="K17" s="69">
        <v>19152.32</v>
      </c>
      <c r="L17" s="69">
        <v>99610.47</v>
      </c>
      <c r="M17" s="53"/>
      <c r="O17" s="49"/>
      <c r="P17" s="3"/>
      <c r="Q17" s="3"/>
      <c r="R17" s="3"/>
    </row>
    <row r="18" spans="1:18" x14ac:dyDescent="0.3">
      <c r="A18" s="6">
        <v>4</v>
      </c>
      <c r="B18" s="8">
        <f t="shared" si="0"/>
        <v>42809</v>
      </c>
      <c r="C18" s="51">
        <v>42809</v>
      </c>
      <c r="D18" s="61" t="e">
        <f t="shared" si="6"/>
        <v>#REF!</v>
      </c>
      <c r="E18" s="126" t="e">
        <f t="shared" si="2"/>
        <v>#REF!</v>
      </c>
      <c r="F18" s="122" t="e">
        <f t="shared" si="1"/>
        <v>#REF!</v>
      </c>
      <c r="G18" s="74" t="e">
        <f t="shared" si="3"/>
        <v>#REF!</v>
      </c>
      <c r="H18" s="82" t="e">
        <f t="shared" si="4"/>
        <v>#REF!</v>
      </c>
      <c r="I18" s="69" t="e">
        <f t="shared" si="5"/>
        <v>#REF!</v>
      </c>
      <c r="J18" s="69">
        <v>81134.89</v>
      </c>
      <c r="K18" s="69">
        <v>15297.75</v>
      </c>
      <c r="L18" s="69">
        <v>96432.639999999999</v>
      </c>
      <c r="M18" s="53"/>
      <c r="O18" s="3"/>
      <c r="P18" s="3"/>
      <c r="Q18" s="3"/>
      <c r="R18" s="3"/>
    </row>
    <row r="19" spans="1:18" x14ac:dyDescent="0.3">
      <c r="A19" s="6">
        <v>5</v>
      </c>
      <c r="B19" s="8">
        <f t="shared" si="0"/>
        <v>42842</v>
      </c>
      <c r="C19" s="60">
        <v>42842</v>
      </c>
      <c r="D19" s="61" t="e">
        <f t="shared" si="6"/>
        <v>#REF!</v>
      </c>
      <c r="E19" s="126" t="e">
        <f t="shared" si="2"/>
        <v>#REF!</v>
      </c>
      <c r="F19" s="122" t="e">
        <f t="shared" si="1"/>
        <v>#REF!</v>
      </c>
      <c r="G19" s="74" t="e">
        <f t="shared" si="3"/>
        <v>#REF!</v>
      </c>
      <c r="H19" s="82" t="e">
        <f t="shared" si="4"/>
        <v>#REF!</v>
      </c>
      <c r="I19" s="69" t="e">
        <f t="shared" si="5"/>
        <v>#REF!</v>
      </c>
      <c r="J19" s="69">
        <v>81951.16</v>
      </c>
      <c r="K19" s="69">
        <v>18288.490000000002</v>
      </c>
      <c r="L19" s="69">
        <v>100239.65</v>
      </c>
      <c r="M19" s="53"/>
      <c r="O19" s="3"/>
      <c r="P19" s="3"/>
      <c r="Q19" s="3"/>
      <c r="R19" s="3"/>
    </row>
    <row r="20" spans="1:18" x14ac:dyDescent="0.3">
      <c r="A20" s="6">
        <v>6</v>
      </c>
      <c r="B20" s="8">
        <f t="shared" si="0"/>
        <v>42870</v>
      </c>
      <c r="C20" s="13">
        <v>42870</v>
      </c>
      <c r="D20" s="61" t="e">
        <f t="shared" si="6"/>
        <v>#REF!</v>
      </c>
      <c r="E20" s="126" t="e">
        <f t="shared" si="2"/>
        <v>#REF!</v>
      </c>
      <c r="F20" s="122" t="e">
        <f t="shared" si="1"/>
        <v>#REF!</v>
      </c>
      <c r="G20" s="74" t="e">
        <f t="shared" si="3"/>
        <v>#REF!</v>
      </c>
      <c r="H20" s="82" t="e">
        <f t="shared" si="4"/>
        <v>#REF!</v>
      </c>
      <c r="I20" s="69" t="e">
        <f t="shared" si="5"/>
        <v>#REF!</v>
      </c>
      <c r="J20" s="69">
        <v>82572.37</v>
      </c>
      <c r="K20" s="69">
        <v>14564.35</v>
      </c>
      <c r="L20" s="69">
        <v>97136.72</v>
      </c>
      <c r="M20" s="53"/>
      <c r="O20" s="3"/>
      <c r="P20" s="3"/>
      <c r="Q20" s="3"/>
      <c r="R20" s="3"/>
    </row>
    <row r="21" spans="1:18" x14ac:dyDescent="0.3">
      <c r="A21" s="10">
        <v>7</v>
      </c>
      <c r="B21" s="8">
        <f t="shared" si="0"/>
        <v>42902</v>
      </c>
      <c r="C21" s="13">
        <v>42902</v>
      </c>
      <c r="D21" s="61" t="e">
        <f t="shared" si="6"/>
        <v>#REF!</v>
      </c>
      <c r="E21" s="126" t="e">
        <f t="shared" si="2"/>
        <v>#REF!</v>
      </c>
      <c r="F21" s="122" t="e">
        <f t="shared" si="1"/>
        <v>#REF!</v>
      </c>
      <c r="G21" s="74" t="e">
        <f t="shared" si="3"/>
        <v>#REF!</v>
      </c>
      <c r="H21" s="82" t="e">
        <f t="shared" si="4"/>
        <v>#REF!</v>
      </c>
      <c r="I21" s="69" t="e">
        <f t="shared" si="5"/>
        <v>#REF!</v>
      </c>
      <c r="J21" s="69">
        <v>83345.89</v>
      </c>
      <c r="K21" s="69">
        <v>18151.89</v>
      </c>
      <c r="L21" s="69">
        <v>101497.78</v>
      </c>
      <c r="M21" s="53"/>
      <c r="O21" s="3"/>
      <c r="P21" s="3"/>
      <c r="Q21" s="3"/>
      <c r="R21" s="3"/>
    </row>
    <row r="22" spans="1:18" s="4" customFormat="1" x14ac:dyDescent="0.3">
      <c r="A22" s="6">
        <v>8</v>
      </c>
      <c r="B22" s="8">
        <f t="shared" si="0"/>
        <v>42933</v>
      </c>
      <c r="C22" s="13">
        <v>42933</v>
      </c>
      <c r="D22" s="61" t="e">
        <f t="shared" si="6"/>
        <v>#REF!</v>
      </c>
      <c r="E22" s="126" t="e">
        <f t="shared" si="2"/>
        <v>#REF!</v>
      </c>
      <c r="F22" s="122" t="e">
        <f t="shared" si="1"/>
        <v>#REF!</v>
      </c>
      <c r="G22" s="74" t="e">
        <f t="shared" si="3"/>
        <v>#REF!</v>
      </c>
      <c r="H22" s="82" t="e">
        <f t="shared" si="4"/>
        <v>#REF!</v>
      </c>
      <c r="I22" s="69" t="e">
        <f t="shared" si="5"/>
        <v>#REF!</v>
      </c>
      <c r="J22" s="69">
        <v>84020.05</v>
      </c>
      <c r="K22" s="69">
        <v>16105.4</v>
      </c>
      <c r="L22" s="69">
        <v>100125.45</v>
      </c>
      <c r="M22" s="53"/>
      <c r="N22" s="2"/>
    </row>
    <row r="23" spans="1:18" x14ac:dyDescent="0.3">
      <c r="A23" s="6">
        <v>9</v>
      </c>
      <c r="B23" s="8">
        <f t="shared" si="0"/>
        <v>42962</v>
      </c>
      <c r="C23" s="13">
        <v>42962</v>
      </c>
      <c r="D23" s="61" t="e">
        <f t="shared" si="6"/>
        <v>#REF!</v>
      </c>
      <c r="E23" s="126" t="e">
        <f t="shared" si="2"/>
        <v>#REF!</v>
      </c>
      <c r="F23" s="122" t="e">
        <f t="shared" si="1"/>
        <v>#REF!</v>
      </c>
      <c r="G23" s="74" t="e">
        <f t="shared" si="3"/>
        <v>#REF!</v>
      </c>
      <c r="H23" s="82" t="e">
        <f t="shared" si="4"/>
        <v>#REF!</v>
      </c>
      <c r="I23" s="69" t="e">
        <f t="shared" si="5"/>
        <v>#REF!</v>
      </c>
      <c r="J23" s="69">
        <v>84662.89</v>
      </c>
      <c r="K23" s="69">
        <v>15627.56</v>
      </c>
      <c r="L23" s="69">
        <v>100290.45</v>
      </c>
      <c r="M23" s="53"/>
      <c r="O23" s="3"/>
      <c r="P23" s="3"/>
      <c r="Q23" s="3"/>
      <c r="R23" s="3"/>
    </row>
    <row r="24" spans="1:18" x14ac:dyDescent="0.3">
      <c r="A24" s="6">
        <v>10</v>
      </c>
      <c r="B24" s="8">
        <f t="shared" si="0"/>
        <v>42993</v>
      </c>
      <c r="C24" s="13">
        <v>42993</v>
      </c>
      <c r="D24" s="61" t="e">
        <f t="shared" si="6"/>
        <v>#REF!</v>
      </c>
      <c r="E24" s="126" t="e">
        <f t="shared" si="2"/>
        <v>#REF!</v>
      </c>
      <c r="F24" s="122" t="e">
        <f t="shared" si="1"/>
        <v>#REF!</v>
      </c>
      <c r="G24" s="74" t="e">
        <f t="shared" si="3"/>
        <v>#REF!</v>
      </c>
      <c r="H24" s="82" t="e">
        <f t="shared" si="4"/>
        <v>#REF!</v>
      </c>
      <c r="I24" s="69" t="e">
        <f t="shared" si="5"/>
        <v>#REF!</v>
      </c>
      <c r="J24" s="69">
        <v>85300.01</v>
      </c>
      <c r="K24" s="69">
        <v>15863.19</v>
      </c>
      <c r="L24" s="69">
        <v>101163.2</v>
      </c>
      <c r="M24" s="53"/>
      <c r="O24" s="3"/>
      <c r="P24" s="3"/>
      <c r="Q24" s="3"/>
      <c r="R24" s="3"/>
    </row>
    <row r="25" spans="1:18" x14ac:dyDescent="0.3">
      <c r="A25" s="10">
        <v>11</v>
      </c>
      <c r="B25" s="8">
        <f t="shared" si="0"/>
        <v>43024</v>
      </c>
      <c r="C25" s="13">
        <v>43024</v>
      </c>
      <c r="D25" s="61" t="e">
        <f t="shared" si="6"/>
        <v>#REF!</v>
      </c>
      <c r="E25" s="126" t="e">
        <f t="shared" si="2"/>
        <v>#REF!</v>
      </c>
      <c r="F25" s="122" t="e">
        <f t="shared" si="1"/>
        <v>#REF!</v>
      </c>
      <c r="G25" s="74" t="e">
        <f t="shared" si="3"/>
        <v>#REF!</v>
      </c>
      <c r="H25" s="82" t="e">
        <f t="shared" si="4"/>
        <v>#REF!</v>
      </c>
      <c r="I25" s="69" t="e">
        <f t="shared" si="5"/>
        <v>#REF!</v>
      </c>
      <c r="J25" s="69">
        <v>85832.11</v>
      </c>
      <c r="K25" s="69">
        <v>13925.89</v>
      </c>
      <c r="L25" s="69">
        <v>99758</v>
      </c>
      <c r="M25" s="53"/>
      <c r="O25" s="3"/>
      <c r="P25" s="3"/>
      <c r="Q25" s="3"/>
      <c r="R25" s="3"/>
    </row>
    <row r="26" spans="1:18" s="4" customFormat="1" x14ac:dyDescent="0.3">
      <c r="A26" s="6">
        <v>12</v>
      </c>
      <c r="B26" s="8">
        <f t="shared" si="0"/>
        <v>43055</v>
      </c>
      <c r="C26" s="13">
        <v>43055</v>
      </c>
      <c r="D26" s="61" t="e">
        <f t="shared" si="6"/>
        <v>#REF!</v>
      </c>
      <c r="E26" s="126" t="e">
        <f t="shared" si="2"/>
        <v>#REF!</v>
      </c>
      <c r="F26" s="122" t="e">
        <f t="shared" si="1"/>
        <v>#REF!</v>
      </c>
      <c r="G26" s="74" t="e">
        <f t="shared" si="3"/>
        <v>#REF!</v>
      </c>
      <c r="H26" s="82" t="e">
        <f t="shared" si="4"/>
        <v>#REF!</v>
      </c>
      <c r="I26" s="69" t="e">
        <f t="shared" si="5"/>
        <v>#REF!</v>
      </c>
      <c r="J26" s="69">
        <v>86365.759999999995</v>
      </c>
      <c r="K26" s="69">
        <v>14102.43</v>
      </c>
      <c r="L26" s="69">
        <v>100468.19</v>
      </c>
      <c r="M26" s="53"/>
      <c r="N26" s="2"/>
    </row>
    <row r="27" spans="1:18" x14ac:dyDescent="0.3">
      <c r="A27" s="6">
        <v>13</v>
      </c>
      <c r="B27" s="8">
        <f t="shared" si="0"/>
        <v>43084</v>
      </c>
      <c r="C27" s="13">
        <v>43084</v>
      </c>
      <c r="D27" s="61" t="e">
        <f t="shared" si="6"/>
        <v>#REF!</v>
      </c>
      <c r="E27" s="126" t="e">
        <f t="shared" si="2"/>
        <v>#REF!</v>
      </c>
      <c r="F27" s="122" t="e">
        <f t="shared" si="1"/>
        <v>#REF!</v>
      </c>
      <c r="G27" s="74" t="e">
        <f t="shared" si="3"/>
        <v>#REF!</v>
      </c>
      <c r="H27" s="82" t="e">
        <f t="shared" si="4"/>
        <v>#REF!</v>
      </c>
      <c r="I27" s="69" t="e">
        <f t="shared" si="5"/>
        <v>#REF!</v>
      </c>
      <c r="J27" s="69">
        <v>86873.04</v>
      </c>
      <c r="K27" s="69">
        <v>13568.52</v>
      </c>
      <c r="L27" s="69">
        <v>100441.56</v>
      </c>
      <c r="M27" s="53"/>
      <c r="O27" s="3"/>
      <c r="P27" s="3"/>
      <c r="Q27" s="3"/>
      <c r="R27" s="3"/>
    </row>
    <row r="28" spans="1:18" x14ac:dyDescent="0.3">
      <c r="A28" s="6">
        <v>14</v>
      </c>
      <c r="B28" s="8">
        <f t="shared" si="0"/>
        <v>43115</v>
      </c>
      <c r="C28" s="13">
        <v>43115</v>
      </c>
      <c r="D28" s="61" t="e">
        <f t="shared" si="6"/>
        <v>#REF!</v>
      </c>
      <c r="E28" s="126" t="e">
        <f t="shared" si="2"/>
        <v>#REF!</v>
      </c>
      <c r="F28" s="122" t="e">
        <f t="shared" si="1"/>
        <v>#REF!</v>
      </c>
      <c r="G28" s="74" t="e">
        <f t="shared" si="3"/>
        <v>#REF!</v>
      </c>
      <c r="H28" s="82" t="e">
        <f t="shared" si="4"/>
        <v>#REF!</v>
      </c>
      <c r="I28" s="69" t="e">
        <f t="shared" si="5"/>
        <v>#REF!</v>
      </c>
      <c r="J28" s="69">
        <v>87311.16</v>
      </c>
      <c r="K28" s="69">
        <v>11773.39</v>
      </c>
      <c r="L28" s="69">
        <v>99084.55</v>
      </c>
      <c r="M28" s="53"/>
      <c r="O28" s="3"/>
      <c r="P28" s="3"/>
      <c r="Q28" s="3"/>
      <c r="R28" s="3"/>
    </row>
    <row r="29" spans="1:18" x14ac:dyDescent="0.3">
      <c r="A29" s="6">
        <v>15</v>
      </c>
      <c r="B29" s="8">
        <f t="shared" si="0"/>
        <v>43146</v>
      </c>
      <c r="C29" s="13">
        <v>43146</v>
      </c>
      <c r="D29" s="61" t="e">
        <f t="shared" si="6"/>
        <v>#REF!</v>
      </c>
      <c r="E29" s="126" t="e">
        <f t="shared" si="2"/>
        <v>#REF!</v>
      </c>
      <c r="F29" s="122" t="e">
        <f t="shared" si="1"/>
        <v>#REF!</v>
      </c>
      <c r="G29" s="74" t="e">
        <f t="shared" si="3"/>
        <v>#REF!</v>
      </c>
      <c r="H29" s="82" t="e">
        <f t="shared" si="4"/>
        <v>#REF!</v>
      </c>
      <c r="I29" s="69" t="e">
        <f t="shared" si="5"/>
        <v>#REF!</v>
      </c>
      <c r="J29" s="69">
        <v>87796.33</v>
      </c>
      <c r="K29" s="69">
        <v>12466.11</v>
      </c>
      <c r="L29" s="69">
        <v>100262.44</v>
      </c>
      <c r="M29" s="53"/>
      <c r="O29" s="3"/>
      <c r="P29" s="3"/>
      <c r="Q29" s="3"/>
      <c r="R29" s="3"/>
    </row>
    <row r="30" spans="1:18" x14ac:dyDescent="0.3">
      <c r="A30" s="6">
        <v>16</v>
      </c>
      <c r="B30" s="8">
        <f t="shared" si="0"/>
        <v>43174</v>
      </c>
      <c r="C30" s="13">
        <v>43174</v>
      </c>
      <c r="D30" s="61" t="e">
        <f t="shared" si="6"/>
        <v>#REF!</v>
      </c>
      <c r="E30" s="126" t="e">
        <f t="shared" si="2"/>
        <v>#REF!</v>
      </c>
      <c r="F30" s="122" t="e">
        <f t="shared" si="1"/>
        <v>#REF!</v>
      </c>
      <c r="G30" s="74" t="e">
        <f t="shared" si="3"/>
        <v>#REF!</v>
      </c>
      <c r="H30" s="82" t="e">
        <f t="shared" si="4"/>
        <v>#REF!</v>
      </c>
      <c r="I30" s="69" t="e">
        <f t="shared" si="5"/>
        <v>#REF!</v>
      </c>
      <c r="J30" s="69">
        <v>88246.1</v>
      </c>
      <c r="K30" s="69">
        <v>11334.74</v>
      </c>
      <c r="L30" s="69">
        <v>99580.84</v>
      </c>
      <c r="M30" s="53"/>
      <c r="O30" s="3"/>
      <c r="P30" s="3"/>
      <c r="Q30" s="3"/>
      <c r="R30" s="3"/>
    </row>
    <row r="31" spans="1:18" x14ac:dyDescent="0.3">
      <c r="A31" s="6">
        <v>17</v>
      </c>
      <c r="B31" s="8">
        <f t="shared" si="0"/>
        <v>43206</v>
      </c>
      <c r="C31" s="13">
        <v>43206</v>
      </c>
      <c r="D31" s="61" t="e">
        <f t="shared" si="6"/>
        <v>#REF!</v>
      </c>
      <c r="E31" s="126" t="e">
        <f t="shared" si="2"/>
        <v>#REF!</v>
      </c>
      <c r="F31" s="122" t="e">
        <f t="shared" si="1"/>
        <v>#REF!</v>
      </c>
      <c r="G31" s="74" t="e">
        <f t="shared" si="3"/>
        <v>#REF!</v>
      </c>
      <c r="H31" s="82" t="e">
        <f t="shared" si="4"/>
        <v>#REF!</v>
      </c>
      <c r="I31" s="69" t="e">
        <f t="shared" si="5"/>
        <v>#REF!</v>
      </c>
      <c r="J31" s="69">
        <v>88708.45</v>
      </c>
      <c r="K31" s="69">
        <v>11336.06</v>
      </c>
      <c r="L31" s="69">
        <v>100044.51</v>
      </c>
      <c r="M31" s="53"/>
      <c r="O31" s="3"/>
      <c r="P31" s="3"/>
      <c r="Q31" s="3"/>
      <c r="R31" s="3"/>
    </row>
    <row r="32" spans="1:18" x14ac:dyDescent="0.3">
      <c r="A32" s="6">
        <v>18</v>
      </c>
      <c r="B32" s="8">
        <f t="shared" si="0"/>
        <v>43235</v>
      </c>
      <c r="C32" s="13">
        <v>43235</v>
      </c>
      <c r="D32" s="54" t="e">
        <f t="shared" si="6"/>
        <v>#REF!</v>
      </c>
      <c r="E32" s="130" t="e">
        <f t="shared" si="2"/>
        <v>#REF!</v>
      </c>
      <c r="F32" s="122" t="e">
        <f t="shared" si="1"/>
        <v>#REF!</v>
      </c>
      <c r="G32" s="74" t="e">
        <f t="shared" si="3"/>
        <v>#REF!</v>
      </c>
      <c r="H32" s="131" t="e">
        <f t="shared" si="4"/>
        <v>#REF!</v>
      </c>
      <c r="I32" s="132" t="e">
        <f t="shared" si="5"/>
        <v>#REF!</v>
      </c>
      <c r="J32" s="69">
        <v>89146.25</v>
      </c>
      <c r="K32" s="69">
        <v>10245.049999999999</v>
      </c>
      <c r="L32" s="69">
        <v>99391.3</v>
      </c>
      <c r="M32" s="53"/>
      <c r="O32" s="3"/>
      <c r="P32" s="3"/>
      <c r="Q32" s="3"/>
      <c r="R32" s="3"/>
    </row>
    <row r="33" spans="1:18" ht="15" thickBot="1" x14ac:dyDescent="0.35">
      <c r="A33" s="83">
        <v>19</v>
      </c>
      <c r="B33" s="84">
        <f t="shared" si="0"/>
        <v>43266</v>
      </c>
      <c r="C33" s="85">
        <v>43266</v>
      </c>
      <c r="D33" s="86" t="e">
        <f t="shared" si="6"/>
        <v>#REF!</v>
      </c>
      <c r="E33" s="128" t="e">
        <f t="shared" si="2"/>
        <v>#REF!</v>
      </c>
      <c r="F33" s="122" t="e">
        <f t="shared" si="1"/>
        <v>#REF!</v>
      </c>
      <c r="G33" s="87" t="e">
        <f t="shared" si="3"/>
        <v>#REF!</v>
      </c>
      <c r="H33" s="88" t="e">
        <f t="shared" si="4"/>
        <v>#REF!</v>
      </c>
      <c r="I33" s="133" t="e">
        <f t="shared" si="5"/>
        <v>#REF!</v>
      </c>
      <c r="J33" s="89"/>
      <c r="K33" s="89"/>
      <c r="L33" s="89"/>
      <c r="M33" s="89"/>
      <c r="O33" s="3"/>
      <c r="P33" s="3"/>
      <c r="Q33" s="3"/>
      <c r="R33" s="3"/>
    </row>
    <row r="34" spans="1:18" ht="15" thickTop="1" x14ac:dyDescent="0.3">
      <c r="A34" s="58">
        <v>20</v>
      </c>
      <c r="B34" s="59">
        <f t="shared" si="0"/>
        <v>43297</v>
      </c>
      <c r="C34" s="60">
        <v>43297</v>
      </c>
      <c r="D34" s="61" t="e">
        <f t="shared" si="6"/>
        <v>#REF!</v>
      </c>
      <c r="E34" s="126" t="e">
        <f t="shared" si="2"/>
        <v>#REF!</v>
      </c>
      <c r="F34" s="122" t="e">
        <f t="shared" si="1"/>
        <v>#REF!</v>
      </c>
      <c r="G34" s="79" t="e">
        <f t="shared" si="3"/>
        <v>#REF!</v>
      </c>
      <c r="H34" s="82" t="e">
        <f t="shared" si="4"/>
        <v>#REF!</v>
      </c>
      <c r="I34" s="69" t="e">
        <f t="shared" si="5"/>
        <v>#REF!</v>
      </c>
      <c r="J34" s="60"/>
      <c r="K34" s="53"/>
      <c r="L34" s="53"/>
      <c r="M34" s="53"/>
      <c r="O34" s="3"/>
      <c r="P34" s="3"/>
      <c r="Q34" s="3"/>
      <c r="R34" s="3"/>
    </row>
    <row r="35" spans="1:18" x14ac:dyDescent="0.3">
      <c r="A35" s="6">
        <v>21</v>
      </c>
      <c r="B35" s="8">
        <f t="shared" si="0"/>
        <v>43327</v>
      </c>
      <c r="C35" s="13">
        <v>43327</v>
      </c>
      <c r="D35" s="61" t="e">
        <f t="shared" si="6"/>
        <v>#REF!</v>
      </c>
      <c r="E35" s="126" t="e">
        <f t="shared" si="2"/>
        <v>#REF!</v>
      </c>
      <c r="F35" s="122" t="e">
        <f t="shared" si="1"/>
        <v>#REF!</v>
      </c>
      <c r="G35" s="74" t="e">
        <f t="shared" si="3"/>
        <v>#REF!</v>
      </c>
      <c r="H35" s="82" t="e">
        <f t="shared" si="4"/>
        <v>#REF!</v>
      </c>
      <c r="I35" s="69" t="e">
        <f t="shared" si="5"/>
        <v>#REF!</v>
      </c>
      <c r="J35" s="13"/>
      <c r="K35" s="53"/>
      <c r="L35" s="53"/>
      <c r="M35" s="53"/>
      <c r="O35" s="3"/>
      <c r="P35" s="3"/>
      <c r="Q35" s="3"/>
      <c r="R35" s="3"/>
    </row>
    <row r="36" spans="1:18" x14ac:dyDescent="0.3">
      <c r="A36" s="6">
        <v>22</v>
      </c>
      <c r="B36" s="8">
        <f t="shared" si="0"/>
        <v>43360</v>
      </c>
      <c r="C36" s="13">
        <v>43360</v>
      </c>
      <c r="D36" s="61" t="e">
        <f t="shared" si="6"/>
        <v>#REF!</v>
      </c>
      <c r="E36" s="126" t="e">
        <f t="shared" si="2"/>
        <v>#REF!</v>
      </c>
      <c r="F36" s="122" t="e">
        <f t="shared" si="1"/>
        <v>#REF!</v>
      </c>
      <c r="G36" s="74" t="e">
        <f t="shared" si="3"/>
        <v>#REF!</v>
      </c>
      <c r="H36" s="82" t="e">
        <f t="shared" si="4"/>
        <v>#REF!</v>
      </c>
      <c r="I36" s="69" t="e">
        <f t="shared" si="5"/>
        <v>#REF!</v>
      </c>
      <c r="J36" s="13"/>
      <c r="K36" s="53"/>
      <c r="L36" s="53"/>
      <c r="M36" s="53"/>
      <c r="O36" s="3"/>
      <c r="P36" s="3"/>
      <c r="Q36" s="3"/>
      <c r="R36" s="3"/>
    </row>
    <row r="37" spans="1:18" x14ac:dyDescent="0.3">
      <c r="A37" s="6">
        <v>23</v>
      </c>
      <c r="B37" s="8">
        <f t="shared" si="0"/>
        <v>43388</v>
      </c>
      <c r="C37" s="13">
        <v>43388</v>
      </c>
      <c r="D37" s="61" t="e">
        <f t="shared" si="6"/>
        <v>#REF!</v>
      </c>
      <c r="E37" s="126" t="e">
        <f t="shared" si="2"/>
        <v>#REF!</v>
      </c>
      <c r="F37" s="122" t="e">
        <f t="shared" si="1"/>
        <v>#REF!</v>
      </c>
      <c r="G37" s="74" t="e">
        <f t="shared" si="3"/>
        <v>#REF!</v>
      </c>
      <c r="H37" s="82" t="e">
        <f t="shared" si="4"/>
        <v>#REF!</v>
      </c>
      <c r="I37" s="69" t="e">
        <f t="shared" si="5"/>
        <v>#REF!</v>
      </c>
      <c r="J37" s="13"/>
      <c r="K37" s="53"/>
      <c r="L37" s="53"/>
      <c r="M37" s="53"/>
      <c r="O37" s="3"/>
      <c r="P37" s="3"/>
      <c r="Q37" s="3"/>
      <c r="R37" s="3"/>
    </row>
    <row r="38" spans="1:18" x14ac:dyDescent="0.3">
      <c r="A38" s="6">
        <v>24</v>
      </c>
      <c r="B38" s="8">
        <f t="shared" si="0"/>
        <v>43420</v>
      </c>
      <c r="C38" s="13">
        <v>43420</v>
      </c>
      <c r="D38" s="61" t="e">
        <f t="shared" si="6"/>
        <v>#REF!</v>
      </c>
      <c r="E38" s="126" t="e">
        <f t="shared" si="2"/>
        <v>#REF!</v>
      </c>
      <c r="F38" s="122" t="e">
        <f t="shared" si="1"/>
        <v>#REF!</v>
      </c>
      <c r="G38" s="74" t="e">
        <f t="shared" si="3"/>
        <v>#REF!</v>
      </c>
      <c r="H38" s="82" t="e">
        <f t="shared" si="4"/>
        <v>#REF!</v>
      </c>
      <c r="I38" s="69" t="e">
        <f t="shared" si="5"/>
        <v>#REF!</v>
      </c>
      <c r="J38" s="13"/>
      <c r="K38" s="53"/>
      <c r="L38" s="53"/>
      <c r="M38" s="53"/>
      <c r="O38" s="3"/>
      <c r="P38" s="3"/>
      <c r="Q38" s="3"/>
      <c r="R38" s="3"/>
    </row>
    <row r="39" spans="1:18" x14ac:dyDescent="0.3">
      <c r="A39" s="6">
        <v>25</v>
      </c>
      <c r="B39" s="8">
        <f t="shared" si="0"/>
        <v>43451</v>
      </c>
      <c r="C39" s="13">
        <v>43451</v>
      </c>
      <c r="D39" s="61" t="e">
        <f t="shared" si="6"/>
        <v>#REF!</v>
      </c>
      <c r="E39" s="126" t="e">
        <f t="shared" si="2"/>
        <v>#REF!</v>
      </c>
      <c r="F39" s="122" t="e">
        <f t="shared" si="1"/>
        <v>#REF!</v>
      </c>
      <c r="G39" s="74" t="e">
        <f t="shared" si="3"/>
        <v>#REF!</v>
      </c>
      <c r="H39" s="82" t="e">
        <f t="shared" si="4"/>
        <v>#REF!</v>
      </c>
      <c r="I39" s="69" t="e">
        <f t="shared" si="5"/>
        <v>#REF!</v>
      </c>
      <c r="J39" s="13"/>
      <c r="K39" s="53"/>
      <c r="L39" s="53"/>
      <c r="M39" s="53"/>
      <c r="O39" s="3"/>
      <c r="P39" s="3"/>
      <c r="Q39" s="3"/>
      <c r="R39" s="3"/>
    </row>
    <row r="40" spans="1:18" x14ac:dyDescent="0.3">
      <c r="A40" s="6">
        <v>26</v>
      </c>
      <c r="B40" s="8">
        <f t="shared" si="0"/>
        <v>43480</v>
      </c>
      <c r="C40" s="13">
        <v>43480</v>
      </c>
      <c r="D40" s="61" t="e">
        <f t="shared" si="6"/>
        <v>#REF!</v>
      </c>
      <c r="E40" s="126" t="e">
        <f t="shared" si="2"/>
        <v>#REF!</v>
      </c>
      <c r="F40" s="122" t="e">
        <f t="shared" si="1"/>
        <v>#REF!</v>
      </c>
      <c r="G40" s="74" t="e">
        <f t="shared" si="3"/>
        <v>#REF!</v>
      </c>
      <c r="H40" s="82" t="e">
        <f t="shared" si="4"/>
        <v>#REF!</v>
      </c>
      <c r="I40" s="69" t="e">
        <f t="shared" si="5"/>
        <v>#REF!</v>
      </c>
      <c r="J40" s="13"/>
      <c r="K40" s="53"/>
      <c r="L40" s="53"/>
      <c r="M40" s="53"/>
      <c r="O40" s="3"/>
      <c r="P40" s="3"/>
      <c r="Q40" s="3"/>
      <c r="R40" s="3"/>
    </row>
    <row r="41" spans="1:18" x14ac:dyDescent="0.3">
      <c r="A41" s="6">
        <v>27</v>
      </c>
      <c r="B41" s="8">
        <f t="shared" si="0"/>
        <v>43511</v>
      </c>
      <c r="C41" s="13">
        <v>43511</v>
      </c>
      <c r="D41" s="61" t="e">
        <f t="shared" si="6"/>
        <v>#REF!</v>
      </c>
      <c r="E41" s="126" t="e">
        <f t="shared" si="2"/>
        <v>#REF!</v>
      </c>
      <c r="F41" s="122" t="e">
        <f t="shared" si="1"/>
        <v>#REF!</v>
      </c>
      <c r="G41" s="74" t="e">
        <f t="shared" si="3"/>
        <v>#REF!</v>
      </c>
      <c r="H41" s="82" t="e">
        <f t="shared" si="4"/>
        <v>#REF!</v>
      </c>
      <c r="I41" s="69" t="e">
        <f t="shared" si="5"/>
        <v>#REF!</v>
      </c>
      <c r="J41" s="13"/>
      <c r="K41" s="53"/>
      <c r="L41" s="53"/>
      <c r="M41" s="53"/>
      <c r="O41" s="3"/>
      <c r="P41" s="3"/>
      <c r="Q41" s="3"/>
      <c r="R41" s="3"/>
    </row>
    <row r="42" spans="1:18" x14ac:dyDescent="0.3">
      <c r="A42" s="6">
        <v>28</v>
      </c>
      <c r="B42" s="8">
        <f t="shared" si="0"/>
        <v>43539</v>
      </c>
      <c r="C42" s="13">
        <v>43539</v>
      </c>
      <c r="D42" s="61" t="e">
        <f t="shared" si="6"/>
        <v>#REF!</v>
      </c>
      <c r="E42" s="126" t="e">
        <f t="shared" si="2"/>
        <v>#REF!</v>
      </c>
      <c r="F42" s="122" t="e">
        <f t="shared" si="1"/>
        <v>#REF!</v>
      </c>
      <c r="G42" s="74" t="e">
        <f t="shared" si="3"/>
        <v>#REF!</v>
      </c>
      <c r="H42" s="82" t="e">
        <f t="shared" si="4"/>
        <v>#REF!</v>
      </c>
      <c r="I42" s="69" t="e">
        <f t="shared" si="5"/>
        <v>#REF!</v>
      </c>
      <c r="J42" s="13"/>
      <c r="K42" s="53"/>
      <c r="L42" s="53"/>
      <c r="M42" s="53"/>
      <c r="O42" s="3"/>
      <c r="P42" s="3"/>
      <c r="Q42" s="3"/>
      <c r="R42" s="3"/>
    </row>
    <row r="43" spans="1:18" x14ac:dyDescent="0.3">
      <c r="A43" s="6">
        <v>29</v>
      </c>
      <c r="B43" s="8">
        <f t="shared" si="0"/>
        <v>43570</v>
      </c>
      <c r="C43" s="13">
        <v>43570</v>
      </c>
      <c r="D43" s="61" t="e">
        <f t="shared" si="6"/>
        <v>#REF!</v>
      </c>
      <c r="E43" s="126" t="e">
        <f t="shared" si="2"/>
        <v>#REF!</v>
      </c>
      <c r="F43" s="122" t="e">
        <f t="shared" si="1"/>
        <v>#REF!</v>
      </c>
      <c r="G43" s="74" t="e">
        <f t="shared" si="3"/>
        <v>#REF!</v>
      </c>
      <c r="H43" s="82" t="e">
        <f t="shared" si="4"/>
        <v>#REF!</v>
      </c>
      <c r="I43" s="69" t="e">
        <f t="shared" si="5"/>
        <v>#REF!</v>
      </c>
      <c r="J43" s="13"/>
      <c r="K43" s="53"/>
      <c r="L43" s="53"/>
      <c r="M43" s="53"/>
      <c r="O43" s="3"/>
      <c r="P43" s="3"/>
      <c r="Q43" s="3"/>
      <c r="R43" s="3"/>
    </row>
    <row r="44" spans="1:18" x14ac:dyDescent="0.3">
      <c r="A44" s="6">
        <v>30</v>
      </c>
      <c r="B44" s="8">
        <f t="shared" si="0"/>
        <v>43600</v>
      </c>
      <c r="C44" s="13">
        <v>43600</v>
      </c>
      <c r="D44" s="61" t="e">
        <f t="shared" si="6"/>
        <v>#REF!</v>
      </c>
      <c r="E44" s="126" t="e">
        <f t="shared" si="2"/>
        <v>#REF!</v>
      </c>
      <c r="F44" s="122" t="e">
        <f t="shared" si="1"/>
        <v>#REF!</v>
      </c>
      <c r="G44" s="74" t="e">
        <f t="shared" si="3"/>
        <v>#REF!</v>
      </c>
      <c r="H44" s="82" t="e">
        <f t="shared" si="4"/>
        <v>#REF!</v>
      </c>
      <c r="I44" s="69" t="e">
        <f t="shared" si="5"/>
        <v>#REF!</v>
      </c>
      <c r="J44" s="13"/>
      <c r="K44" s="53"/>
      <c r="L44" s="53"/>
      <c r="M44" s="53"/>
      <c r="O44" s="3"/>
      <c r="P44" s="3"/>
      <c r="Q44" s="3"/>
      <c r="R44" s="3"/>
    </row>
    <row r="45" spans="1:18" s="4" customFormat="1" x14ac:dyDescent="0.3">
      <c r="A45" s="6">
        <v>31</v>
      </c>
      <c r="B45" s="8">
        <f t="shared" si="0"/>
        <v>43633</v>
      </c>
      <c r="C45" s="13">
        <v>43633</v>
      </c>
      <c r="D45" s="61" t="e">
        <f t="shared" si="6"/>
        <v>#REF!</v>
      </c>
      <c r="E45" s="126" t="e">
        <f t="shared" si="2"/>
        <v>#REF!</v>
      </c>
      <c r="F45" s="122" t="e">
        <f t="shared" si="1"/>
        <v>#REF!</v>
      </c>
      <c r="G45" s="74" t="e">
        <f t="shared" si="3"/>
        <v>#REF!</v>
      </c>
      <c r="H45" s="82" t="e">
        <f t="shared" si="4"/>
        <v>#REF!</v>
      </c>
      <c r="I45" s="69" t="e">
        <f t="shared" si="5"/>
        <v>#REF!</v>
      </c>
      <c r="J45" s="13"/>
      <c r="K45" s="53"/>
      <c r="L45" s="53"/>
      <c r="M45" s="53"/>
      <c r="N45" s="2"/>
    </row>
    <row r="46" spans="1:18" s="4" customFormat="1" x14ac:dyDescent="0.3">
      <c r="A46" s="6">
        <v>32</v>
      </c>
      <c r="B46" s="8">
        <f t="shared" si="0"/>
        <v>43661</v>
      </c>
      <c r="C46" s="13">
        <v>43661</v>
      </c>
      <c r="D46" s="61" t="e">
        <f t="shared" si="6"/>
        <v>#REF!</v>
      </c>
      <c r="E46" s="126" t="e">
        <f t="shared" si="2"/>
        <v>#REF!</v>
      </c>
      <c r="F46" s="122" t="e">
        <f t="shared" si="1"/>
        <v>#REF!</v>
      </c>
      <c r="G46" s="74" t="e">
        <f t="shared" si="3"/>
        <v>#REF!</v>
      </c>
      <c r="H46" s="82" t="e">
        <f t="shared" si="4"/>
        <v>#REF!</v>
      </c>
      <c r="I46" s="69" t="e">
        <f t="shared" si="5"/>
        <v>#REF!</v>
      </c>
      <c r="J46" s="13"/>
      <c r="K46" s="53"/>
      <c r="L46" s="53"/>
      <c r="M46" s="53"/>
      <c r="N46" s="2"/>
    </row>
    <row r="47" spans="1:18" s="4" customFormat="1" x14ac:dyDescent="0.3">
      <c r="A47" s="6">
        <v>33</v>
      </c>
      <c r="B47" s="8">
        <f t="shared" si="0"/>
        <v>43692</v>
      </c>
      <c r="C47" s="13">
        <v>43692</v>
      </c>
      <c r="D47" s="61" t="e">
        <f>$I$14/33</f>
        <v>#REF!</v>
      </c>
      <c r="E47" s="126" t="e">
        <f t="shared" si="2"/>
        <v>#REF!</v>
      </c>
      <c r="F47" s="122" t="e">
        <f>((1+$O$9)^(C47-C46-2)-1)*I46</f>
        <v>#REF!</v>
      </c>
      <c r="G47" s="74" t="e">
        <f t="shared" si="3"/>
        <v>#REF!</v>
      </c>
      <c r="H47" s="82" t="e">
        <f t="shared" si="4"/>
        <v>#REF!</v>
      </c>
      <c r="I47" s="69" t="e">
        <f t="shared" si="5"/>
        <v>#REF!</v>
      </c>
      <c r="J47" s="13"/>
      <c r="K47" s="53"/>
      <c r="L47" s="53"/>
      <c r="M47" s="53"/>
      <c r="N47" s="2"/>
    </row>
    <row r="48" spans="1:18" x14ac:dyDescent="0.3">
      <c r="A48" s="6">
        <v>34</v>
      </c>
      <c r="B48" s="8">
        <f t="shared" si="0"/>
        <v>43724</v>
      </c>
      <c r="C48" s="13">
        <v>43724</v>
      </c>
      <c r="D48" s="61" t="e">
        <f t="shared" si="6"/>
        <v>#REF!</v>
      </c>
      <c r="E48" s="126" t="e">
        <f t="shared" si="2"/>
        <v>#REF!</v>
      </c>
      <c r="F48" s="122" t="e">
        <f t="shared" ref="F48" si="7">((1+$O$9)^(C48-C47-2)-1)*I47</f>
        <v>#REF!</v>
      </c>
      <c r="G48" s="74" t="e">
        <f t="shared" si="3"/>
        <v>#REF!</v>
      </c>
      <c r="H48" s="82" t="e">
        <f t="shared" si="4"/>
        <v>#REF!</v>
      </c>
      <c r="I48" s="69" t="e">
        <f t="shared" si="5"/>
        <v>#REF!</v>
      </c>
      <c r="J48" s="13"/>
      <c r="K48" s="53"/>
      <c r="L48" s="53"/>
      <c r="M48" s="53"/>
      <c r="O48" s="3"/>
      <c r="P48" s="3"/>
      <c r="Q48" s="3"/>
      <c r="R48" s="3"/>
    </row>
    <row r="49" spans="1:18" s="4" customFormat="1" x14ac:dyDescent="0.3">
      <c r="A49" s="7"/>
      <c r="B49" s="7" t="s">
        <v>5</v>
      </c>
      <c r="C49" s="14"/>
      <c r="D49" s="90" t="e">
        <f>SUM(D14:D48)</f>
        <v>#REF!</v>
      </c>
      <c r="E49" s="90" t="e">
        <f>SUM(E14:E48)</f>
        <v>#REF!</v>
      </c>
      <c r="F49" s="90" t="e">
        <f>SUM(F14:F48)</f>
        <v>#REF!</v>
      </c>
      <c r="G49" s="90" t="e">
        <f>SUM(G14:G48)</f>
        <v>#REF!</v>
      </c>
      <c r="H49" s="80"/>
      <c r="I49" s="91"/>
      <c r="J49" s="14"/>
      <c r="K49" s="55"/>
      <c r="L49" s="55"/>
      <c r="M49" s="55"/>
      <c r="N49" s="2"/>
    </row>
    <row r="50" spans="1:18" x14ac:dyDescent="0.3">
      <c r="C50" s="76" t="s">
        <v>49</v>
      </c>
      <c r="D50" s="92">
        <v>1462299.5772200001</v>
      </c>
      <c r="E50" s="92">
        <v>45827.304901000003</v>
      </c>
      <c r="F50" s="92">
        <v>166114.907068</v>
      </c>
      <c r="G50" s="92">
        <v>1674241.7891889999</v>
      </c>
      <c r="H50" s="81"/>
      <c r="I50" s="57"/>
      <c r="J50" s="57"/>
      <c r="K50" s="57"/>
      <c r="L50" s="3"/>
      <c r="M50" s="3"/>
      <c r="O50" s="3"/>
      <c r="P50" s="3"/>
      <c r="Q50" s="3"/>
      <c r="R50" s="3"/>
    </row>
    <row r="51" spans="1:18" x14ac:dyDescent="0.3">
      <c r="C51" s="76" t="s">
        <v>50</v>
      </c>
      <c r="D51" s="93" t="e">
        <f>D49-D50</f>
        <v>#REF!</v>
      </c>
      <c r="E51" s="93" t="e">
        <f t="shared" ref="E51:G51" si="8">E49-E50</f>
        <v>#REF!</v>
      </c>
      <c r="F51" s="93" t="e">
        <f t="shared" si="8"/>
        <v>#REF!</v>
      </c>
      <c r="G51" s="93" t="e">
        <f t="shared" si="8"/>
        <v>#REF!</v>
      </c>
      <c r="H51" s="81"/>
      <c r="I51" s="57"/>
      <c r="J51" s="57"/>
      <c r="K51" s="57"/>
      <c r="L51" s="3"/>
      <c r="M51" s="3"/>
      <c r="O51" s="3"/>
      <c r="P51" s="3"/>
      <c r="Q51" s="3"/>
      <c r="R51" s="3"/>
    </row>
    <row r="52" spans="1:18" x14ac:dyDescent="0.3">
      <c r="I52" s="57"/>
      <c r="J52" s="57"/>
      <c r="K52" s="57"/>
      <c r="L52" s="3"/>
      <c r="M52" s="3"/>
      <c r="O52" s="3"/>
      <c r="P52" s="3"/>
      <c r="Q52" s="3"/>
      <c r="R52" s="3"/>
    </row>
    <row r="53" spans="1:18" x14ac:dyDescent="0.3">
      <c r="B53" s="124"/>
      <c r="I53" s="57"/>
      <c r="J53" s="57"/>
      <c r="K53" s="57"/>
      <c r="L53" s="3"/>
      <c r="M53" s="3"/>
      <c r="O53" s="3"/>
      <c r="P53" s="3"/>
      <c r="Q53" s="3"/>
      <c r="R53" s="3"/>
    </row>
    <row r="54" spans="1:18" x14ac:dyDescent="0.3">
      <c r="B54" s="124"/>
      <c r="C54" s="45"/>
      <c r="D54" s="45"/>
      <c r="E54" s="45"/>
      <c r="F54" s="75"/>
      <c r="G54" s="164">
        <f>2500000/33</f>
        <v>75757.57575757576</v>
      </c>
      <c r="H54" s="75"/>
      <c r="I54" s="76"/>
      <c r="J54" s="3"/>
      <c r="K54" s="3"/>
      <c r="L54" s="3"/>
      <c r="M54" s="3"/>
      <c r="O54" s="3"/>
      <c r="P54" s="3"/>
      <c r="Q54" s="3"/>
      <c r="R54" s="3"/>
    </row>
    <row r="55" spans="1:18" x14ac:dyDescent="0.3">
      <c r="B55" s="124"/>
      <c r="C55" s="45"/>
      <c r="D55" s="45"/>
      <c r="E55" s="45"/>
      <c r="G55" s="167">
        <v>1.7096359999999999</v>
      </c>
      <c r="H55" s="75"/>
      <c r="J55" s="3"/>
      <c r="K55" s="3"/>
      <c r="L55" s="3"/>
      <c r="M55" s="3"/>
      <c r="O55" s="3"/>
      <c r="P55" s="3"/>
      <c r="Q55" s="3"/>
      <c r="R55" s="3"/>
    </row>
    <row r="56" spans="1:18" x14ac:dyDescent="0.3">
      <c r="B56" s="124"/>
      <c r="C56" s="45"/>
      <c r="D56" s="45"/>
      <c r="E56" s="45"/>
      <c r="F56" s="75"/>
      <c r="G56" s="75">
        <f>G54/G55</f>
        <v>44312.108400604433</v>
      </c>
      <c r="H56" s="75"/>
      <c r="J56" s="3"/>
      <c r="K56" s="3"/>
      <c r="L56" s="3"/>
      <c r="M56" s="3"/>
      <c r="O56" s="3"/>
      <c r="P56" s="3"/>
      <c r="Q56" s="3"/>
      <c r="R56" s="3"/>
    </row>
    <row r="57" spans="1:18" x14ac:dyDescent="0.3">
      <c r="B57" s="124"/>
      <c r="C57" s="45"/>
      <c r="D57" s="45"/>
      <c r="E57" s="45"/>
      <c r="G57" s="167">
        <f>G58/G56</f>
        <v>2.011780825098</v>
      </c>
    </row>
    <row r="58" spans="1:18" x14ac:dyDescent="0.3">
      <c r="B58" s="124"/>
      <c r="C58" s="125"/>
      <c r="D58" s="45"/>
      <c r="E58" s="45"/>
      <c r="F58" s="75"/>
      <c r="G58" s="164">
        <v>89146.25</v>
      </c>
      <c r="H58" s="75"/>
      <c r="I58" s="76"/>
      <c r="J58" s="3"/>
      <c r="K58" s="3"/>
    </row>
    <row r="59" spans="1:18" x14ac:dyDescent="0.3">
      <c r="C59" s="77"/>
      <c r="D59" s="77"/>
      <c r="E59" s="45"/>
      <c r="F59" s="45"/>
      <c r="G59" s="75"/>
      <c r="H59" s="75"/>
      <c r="I59" s="76"/>
      <c r="J59" s="3"/>
      <c r="K59" s="3"/>
    </row>
    <row r="60" spans="1:18" x14ac:dyDescent="0.3">
      <c r="D60" s="76"/>
      <c r="E60" s="75"/>
      <c r="F60" s="75"/>
      <c r="G60" s="75"/>
      <c r="H60" s="75"/>
      <c r="J60" s="3"/>
      <c r="K60" s="3"/>
    </row>
    <row r="61" spans="1:18" x14ac:dyDescent="0.3">
      <c r="D61" s="76"/>
      <c r="E61" s="75"/>
      <c r="F61" s="75"/>
      <c r="G61" s="75"/>
      <c r="H61" s="75"/>
    </row>
    <row r="63" spans="1:18" x14ac:dyDescent="0.3">
      <c r="E63" s="45"/>
      <c r="F63" s="76"/>
    </row>
    <row r="64" spans="1:18" x14ac:dyDescent="0.3">
      <c r="E64" s="45"/>
      <c r="F64" s="76"/>
    </row>
    <row r="65" spans="5:5" x14ac:dyDescent="0.3">
      <c r="E65" s="45"/>
    </row>
  </sheetData>
  <mergeCells count="3">
    <mergeCell ref="A1:B1"/>
    <mergeCell ref="C1:D1"/>
    <mergeCell ref="E1:G1"/>
  </mergeCells>
  <dataValidations count="2">
    <dataValidation type="list" allowBlank="1" showInputMessage="1" showErrorMessage="1" sqref="G8" xr:uid="{D0A3B11D-438F-49C0-849F-D7C279FBEE55}">
      <formula1>"PRICE,SAC,SACRE"</formula1>
    </dataValidation>
    <dataValidation type="whole" allowBlank="1" showInputMessage="1" showErrorMessage="1" errorTitle="Valor entre 0 e 99" error="O valor digitado deve ser inteiro, entre 0 e 99" sqref="D7 D10:D11" xr:uid="{C60B3878-33D1-43FE-9BDC-DDE94B112D46}">
      <formula1>0</formula1>
      <formula2>99</formula2>
    </dataValidation>
  </dataValidations>
  <printOptions horizontalCentered="1"/>
  <pageMargins left="0.31496062992125984" right="0.31496062992125984" top="0.31496062992125984" bottom="0.31496062992125984" header="0.31496062992125984" footer="0.31496062992125984"/>
  <pageSetup paperSize="9" scale="56" orientation="portrait" horizontalDpi="1200" verticalDpi="120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30401" r:id="rId4" name="Check Box 1">
              <controlPr defaultSize="0" autoFill="0" autoLine="0" autoPict="0">
                <anchor moveWithCells="1">
                  <from>
                    <xdr:col>8</xdr:col>
                    <xdr:colOff>68580</xdr:colOff>
                    <xdr:row>2</xdr:row>
                    <xdr:rowOff>0</xdr:rowOff>
                  </from>
                  <to>
                    <xdr:col>8</xdr:col>
                    <xdr:colOff>373380</xdr:colOff>
                    <xdr:row>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402" r:id="rId5" name="Check Box 2">
              <controlPr defaultSize="0" autoFill="0" autoLine="0" autoPict="0">
                <anchor moveWithCells="1">
                  <from>
                    <xdr:col>8</xdr:col>
                    <xdr:colOff>68580</xdr:colOff>
                    <xdr:row>4</xdr:row>
                    <xdr:rowOff>0</xdr:rowOff>
                  </from>
                  <to>
                    <xdr:col>8</xdr:col>
                    <xdr:colOff>373380</xdr:colOff>
                    <xdr:row>5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A00466-8AB0-40C2-AA0F-1CFFCB57DCCA}">
  <sheetPr>
    <tabColor rgb="FFFFFFCC"/>
    <pageSetUpPr fitToPage="1"/>
  </sheetPr>
  <dimension ref="A1:S65"/>
  <sheetViews>
    <sheetView zoomScale="85" zoomScaleNormal="85" workbookViewId="0">
      <pane xSplit="2" ySplit="13" topLeftCell="C15" activePane="bottomRight" state="frozen"/>
      <selection activeCell="D50" sqref="D50:G50"/>
      <selection pane="topRight" activeCell="D50" sqref="D50:G50"/>
      <selection pane="bottomLeft" activeCell="D50" sqref="D50:G50"/>
      <selection pane="bottomRight" activeCell="J13" sqref="J13"/>
    </sheetView>
  </sheetViews>
  <sheetFormatPr defaultColWidth="10.59765625" defaultRowHeight="14.4" x14ac:dyDescent="0.3"/>
  <cols>
    <col min="1" max="1" width="4.19921875" style="1" customWidth="1"/>
    <col min="2" max="2" width="14.3984375" style="5" customWidth="1"/>
    <col min="3" max="3" width="15.3984375" style="15" customWidth="1"/>
    <col min="4" max="4" width="13.8984375" style="2" customWidth="1"/>
    <col min="5" max="5" width="15" style="2" customWidth="1"/>
    <col min="6" max="6" width="16.3984375" style="2" customWidth="1"/>
    <col min="7" max="7" width="16" style="2" customWidth="1"/>
    <col min="8" max="8" width="15.5" style="2" customWidth="1"/>
    <col min="9" max="9" width="17.3984375" style="2" customWidth="1"/>
    <col min="10" max="11" width="14.69921875" style="2" customWidth="1"/>
    <col min="12" max="12" width="15.5" style="2" customWidth="1"/>
    <col min="13" max="14" width="14.19921875" style="2" bestFit="1" customWidth="1"/>
    <col min="15" max="15" width="12.09765625" style="2" customWidth="1"/>
    <col min="16" max="18" width="13.59765625" style="2" customWidth="1"/>
    <col min="19" max="21" width="15.5" style="3" customWidth="1"/>
    <col min="22" max="22" width="10.59765625" style="3"/>
    <col min="23" max="25" width="15.59765625" style="3" customWidth="1"/>
    <col min="26" max="16384" width="10.59765625" style="3"/>
  </cols>
  <sheetData>
    <row r="1" spans="1:19" ht="27" customHeight="1" x14ac:dyDescent="0.3">
      <c r="A1" s="254" t="s">
        <v>29</v>
      </c>
      <c r="B1" s="254"/>
      <c r="C1" s="254" t="str">
        <f>D6</f>
        <v>160.055.401/01</v>
      </c>
      <c r="D1" s="254"/>
      <c r="E1" s="254" t="str">
        <f>D3</f>
        <v>BNDES</v>
      </c>
      <c r="F1" s="254"/>
      <c r="G1" s="254"/>
      <c r="H1" s="152" t="str">
        <f>D4</f>
        <v>Itaú</v>
      </c>
      <c r="I1" s="17">
        <f>G3/1000</f>
        <v>3500</v>
      </c>
      <c r="J1" s="18">
        <f>G5</f>
        <v>0</v>
      </c>
      <c r="K1" s="18">
        <f>G7</f>
        <v>43724</v>
      </c>
    </row>
    <row r="2" spans="1:19" ht="6.75" customHeight="1" x14ac:dyDescent="0.3"/>
    <row r="3" spans="1:19" s="19" customFormat="1" ht="17.25" customHeight="1" x14ac:dyDescent="0.3">
      <c r="C3" s="20" t="s">
        <v>30</v>
      </c>
      <c r="D3" s="21" t="s">
        <v>42</v>
      </c>
      <c r="E3" s="41"/>
      <c r="F3" s="22" t="s">
        <v>13</v>
      </c>
      <c r="G3" s="65">
        <v>3500000</v>
      </c>
      <c r="H3" s="23"/>
      <c r="I3" s="37" t="s">
        <v>33</v>
      </c>
      <c r="J3" s="38"/>
      <c r="K3" s="67"/>
      <c r="L3" s="22" t="s">
        <v>52</v>
      </c>
      <c r="M3" s="68">
        <v>1.7096359999999999</v>
      </c>
      <c r="O3" s="24"/>
      <c r="P3" s="24"/>
      <c r="Q3" s="24"/>
      <c r="R3" s="24"/>
    </row>
    <row r="4" spans="1:19" s="19" customFormat="1" ht="17.25" customHeight="1" x14ac:dyDescent="0.3">
      <c r="A4" s="25"/>
      <c r="C4" s="20" t="s">
        <v>32</v>
      </c>
      <c r="D4" s="21" t="s">
        <v>1</v>
      </c>
      <c r="E4" s="29"/>
      <c r="F4" s="20" t="s">
        <v>7</v>
      </c>
      <c r="G4" s="66">
        <v>42611</v>
      </c>
      <c r="H4" s="27"/>
      <c r="I4" s="20" t="s">
        <v>24</v>
      </c>
      <c r="J4" s="33"/>
      <c r="K4" s="24"/>
      <c r="L4" s="30"/>
      <c r="M4" s="31"/>
      <c r="O4" s="24"/>
      <c r="P4" s="24"/>
      <c r="Q4" s="24"/>
      <c r="R4" s="24"/>
    </row>
    <row r="5" spans="1:19" s="19" customFormat="1" ht="17.25" customHeight="1" x14ac:dyDescent="0.3">
      <c r="C5" s="28" t="s">
        <v>31</v>
      </c>
      <c r="D5" s="26" t="s">
        <v>43</v>
      </c>
      <c r="E5" s="29"/>
      <c r="F5" s="20" t="s">
        <v>6</v>
      </c>
      <c r="G5" s="66"/>
      <c r="H5" s="27"/>
      <c r="I5" s="39" t="s">
        <v>34</v>
      </c>
      <c r="J5" s="40"/>
      <c r="K5" s="24"/>
      <c r="L5" s="22" t="s">
        <v>44</v>
      </c>
      <c r="M5" s="72">
        <v>1.8599999999999998E-2</v>
      </c>
      <c r="N5" s="71" t="s">
        <v>39</v>
      </c>
      <c r="O5" s="123" t="s">
        <v>59</v>
      </c>
      <c r="P5" s="24"/>
      <c r="Q5" s="24"/>
      <c r="R5" s="24"/>
    </row>
    <row r="6" spans="1:19" s="19" customFormat="1" ht="17.25" customHeight="1" x14ac:dyDescent="0.3">
      <c r="A6" s="25"/>
      <c r="C6" s="28" t="s">
        <v>35</v>
      </c>
      <c r="D6" s="63" t="s">
        <v>48</v>
      </c>
      <c r="E6" s="42"/>
      <c r="F6" s="30" t="s">
        <v>11</v>
      </c>
      <c r="G6" s="66">
        <v>42719</v>
      </c>
      <c r="H6" s="27"/>
      <c r="I6" s="20" t="s">
        <v>19</v>
      </c>
      <c r="J6" s="31" t="s">
        <v>46</v>
      </c>
      <c r="K6" s="24"/>
      <c r="L6" s="22" t="s">
        <v>44</v>
      </c>
      <c r="M6" s="72">
        <f>POWER((1+M5),(1/360))-1</f>
        <v>5.1193353302725342E-5</v>
      </c>
      <c r="N6" s="71" t="s">
        <v>40</v>
      </c>
      <c r="O6" s="72">
        <f>POWER((1+M5),(1/365))-1</f>
        <v>5.0492056786088924E-5</v>
      </c>
      <c r="P6" s="24"/>
      <c r="Q6" s="24"/>
    </row>
    <row r="7" spans="1:19" s="19" customFormat="1" ht="17.25" customHeight="1" x14ac:dyDescent="0.3">
      <c r="A7" s="25"/>
      <c r="C7" s="20" t="s">
        <v>14</v>
      </c>
      <c r="D7" s="64">
        <v>34</v>
      </c>
      <c r="E7" s="41"/>
      <c r="F7" s="30" t="s">
        <v>12</v>
      </c>
      <c r="G7" s="66">
        <v>43724</v>
      </c>
      <c r="H7" s="27"/>
      <c r="I7" s="20" t="s">
        <v>20</v>
      </c>
      <c r="J7" s="36"/>
      <c r="K7" s="48"/>
      <c r="L7" s="20"/>
      <c r="M7" s="66"/>
      <c r="N7" s="24"/>
      <c r="O7" s="24"/>
      <c r="P7" s="24"/>
      <c r="Q7" s="24"/>
    </row>
    <row r="8" spans="1:19" s="19" customFormat="1" ht="17.25" customHeight="1" x14ac:dyDescent="0.3">
      <c r="A8" s="25"/>
      <c r="C8" s="20" t="s">
        <v>15</v>
      </c>
      <c r="D8" s="64">
        <f>C16-G4</f>
        <v>140</v>
      </c>
      <c r="E8" s="50"/>
      <c r="F8" s="22" t="s">
        <v>25</v>
      </c>
      <c r="G8" s="33" t="s">
        <v>58</v>
      </c>
      <c r="H8" s="27"/>
      <c r="I8" s="37" t="s">
        <v>26</v>
      </c>
      <c r="J8" s="38"/>
      <c r="K8" s="48"/>
      <c r="L8" s="20" t="s">
        <v>45</v>
      </c>
      <c r="M8" s="72">
        <v>7.0000000000000007E-2</v>
      </c>
      <c r="N8" s="71" t="s">
        <v>39</v>
      </c>
      <c r="O8" s="46"/>
      <c r="P8" s="24"/>
      <c r="Q8" s="24"/>
    </row>
    <row r="9" spans="1:19" s="19" customFormat="1" ht="17.25" customHeight="1" x14ac:dyDescent="0.3">
      <c r="A9" s="25"/>
      <c r="C9" s="20" t="s">
        <v>16</v>
      </c>
      <c r="D9" s="64">
        <f>C15-G4</f>
        <v>108</v>
      </c>
      <c r="E9" s="50"/>
      <c r="F9" s="30" t="s">
        <v>27</v>
      </c>
      <c r="G9" s="31"/>
      <c r="H9" s="27"/>
      <c r="I9" s="20" t="s">
        <v>21</v>
      </c>
      <c r="J9" s="32"/>
      <c r="K9" s="48"/>
      <c r="L9" s="30" t="s">
        <v>45</v>
      </c>
      <c r="M9" s="72">
        <f>POWER((1+M8),(1/360))-1</f>
        <v>1.8795835216289802E-4</v>
      </c>
      <c r="N9" s="71" t="s">
        <v>40</v>
      </c>
      <c r="O9" s="72">
        <f>POWER((1+M8),(1/365))-1</f>
        <v>1.8538334157058856E-4</v>
      </c>
      <c r="P9" s="24"/>
      <c r="Q9" s="24"/>
    </row>
    <row r="10" spans="1:19" s="19" customFormat="1" ht="17.25" customHeight="1" x14ac:dyDescent="0.3">
      <c r="A10" s="25"/>
      <c r="C10" s="20" t="s">
        <v>17</v>
      </c>
      <c r="D10" s="32">
        <v>1</v>
      </c>
      <c r="E10" s="42"/>
      <c r="F10" s="34" t="s">
        <v>28</v>
      </c>
      <c r="G10" s="35"/>
      <c r="H10" s="27"/>
      <c r="I10" s="20" t="s">
        <v>22</v>
      </c>
      <c r="J10" s="32"/>
      <c r="K10" s="24"/>
      <c r="L10" s="34"/>
      <c r="M10" s="35"/>
      <c r="N10" s="24"/>
      <c r="O10" s="24"/>
      <c r="P10" s="24"/>
      <c r="Q10" s="24"/>
    </row>
    <row r="11" spans="1:19" s="19" customFormat="1" ht="17.25" customHeight="1" x14ac:dyDescent="0.3">
      <c r="A11" s="25"/>
      <c r="C11" s="20" t="s">
        <v>18</v>
      </c>
      <c r="D11" s="32">
        <v>1</v>
      </c>
      <c r="E11" s="73"/>
      <c r="F11" s="34" t="s">
        <v>36</v>
      </c>
      <c r="G11" s="33"/>
      <c r="H11" s="27"/>
      <c r="I11" s="34" t="s">
        <v>23</v>
      </c>
      <c r="J11" s="35"/>
      <c r="K11" s="24"/>
      <c r="L11" s="34"/>
      <c r="M11" s="33"/>
      <c r="N11" s="24"/>
      <c r="O11" s="24"/>
      <c r="P11" s="24"/>
      <c r="Q11" s="24"/>
    </row>
    <row r="13" spans="1:19" x14ac:dyDescent="0.3">
      <c r="A13" s="11" t="s">
        <v>8</v>
      </c>
      <c r="B13" s="11" t="s">
        <v>9</v>
      </c>
      <c r="C13" s="12" t="s">
        <v>10</v>
      </c>
      <c r="D13" s="11" t="s">
        <v>2</v>
      </c>
      <c r="E13" s="11" t="s">
        <v>44</v>
      </c>
      <c r="F13" s="11" t="s">
        <v>45</v>
      </c>
      <c r="G13" s="11" t="s">
        <v>41</v>
      </c>
      <c r="H13" s="11" t="s">
        <v>53</v>
      </c>
      <c r="I13" s="12" t="s">
        <v>51</v>
      </c>
      <c r="J13" s="11"/>
      <c r="K13" s="11"/>
      <c r="L13" s="11"/>
      <c r="M13" s="11"/>
      <c r="O13" s="3"/>
      <c r="P13" s="3"/>
      <c r="Q13" s="3"/>
      <c r="R13" s="3"/>
    </row>
    <row r="14" spans="1:19" x14ac:dyDescent="0.3">
      <c r="A14" s="9">
        <v>0</v>
      </c>
      <c r="B14" s="9" t="s">
        <v>38</v>
      </c>
      <c r="C14" s="16">
        <v>42611</v>
      </c>
      <c r="D14" s="127"/>
      <c r="E14" s="127"/>
      <c r="F14" s="127"/>
      <c r="G14" s="52"/>
      <c r="H14" s="82" t="e">
        <f>VLOOKUP(C14,#REF!,2,FALSE)</f>
        <v>#REF!</v>
      </c>
      <c r="I14" s="69" t="e">
        <f>G3/H14</f>
        <v>#REF!</v>
      </c>
      <c r="J14" s="16"/>
      <c r="K14" s="52"/>
      <c r="L14" s="52"/>
      <c r="M14" s="52"/>
      <c r="O14" s="3"/>
      <c r="P14" s="43"/>
      <c r="Q14" s="44"/>
      <c r="R14" s="3"/>
      <c r="S14" s="43"/>
    </row>
    <row r="15" spans="1:19" x14ac:dyDescent="0.3">
      <c r="A15" s="58">
        <v>1</v>
      </c>
      <c r="B15" s="8">
        <f t="shared" ref="B15:B48" si="0">C15</f>
        <v>42719</v>
      </c>
      <c r="C15" s="51">
        <v>42719</v>
      </c>
      <c r="D15" s="127"/>
      <c r="E15" s="126" t="e">
        <f>((1+$O$6)^(C15-C14)-1)*I14</f>
        <v>#REF!</v>
      </c>
      <c r="F15" s="122" t="e">
        <f t="shared" ref="F15:F47" si="1">((1+$O$9)^(C15-C14-1)-1)*I14</f>
        <v>#REF!</v>
      </c>
      <c r="G15" s="74" t="e">
        <f>D15+E15+F15</f>
        <v>#REF!</v>
      </c>
      <c r="H15" s="82" t="e">
        <f>H14</f>
        <v>#REF!</v>
      </c>
      <c r="I15" s="69" t="e">
        <f>I14/H14*H15-D15</f>
        <v>#REF!</v>
      </c>
      <c r="J15" s="16"/>
      <c r="K15" s="52"/>
      <c r="L15" s="52"/>
      <c r="M15" s="52"/>
      <c r="O15" s="3"/>
      <c r="P15" s="43"/>
      <c r="Q15" s="44"/>
      <c r="R15" s="3"/>
      <c r="S15" s="43"/>
    </row>
    <row r="16" spans="1:19" x14ac:dyDescent="0.3">
      <c r="A16" s="6">
        <v>2</v>
      </c>
      <c r="B16" s="59">
        <f>C16</f>
        <v>42751</v>
      </c>
      <c r="C16" s="51">
        <v>42751</v>
      </c>
      <c r="D16" s="61" t="e">
        <f>$I$15/33</f>
        <v>#REF!</v>
      </c>
      <c r="E16" s="126" t="e">
        <f t="shared" ref="E16:E48" si="2">((1+$O$6)^(C16-C15)-1)*I15</f>
        <v>#REF!</v>
      </c>
      <c r="F16" s="122" t="e">
        <f t="shared" si="1"/>
        <v>#REF!</v>
      </c>
      <c r="G16" s="74" t="e">
        <f t="shared" ref="G16:G48" si="3">D16+E16+F16</f>
        <v>#REF!</v>
      </c>
      <c r="H16" s="82" t="e">
        <f t="shared" ref="H16:H48" si="4">H15</f>
        <v>#REF!</v>
      </c>
      <c r="I16" s="69" t="e">
        <f t="shared" ref="I16:I48" si="5">I15/H15*H16-D16</f>
        <v>#REF!</v>
      </c>
      <c r="J16" s="60"/>
      <c r="K16" s="62"/>
      <c r="L16" s="62"/>
      <c r="M16" s="62"/>
      <c r="O16" s="49"/>
      <c r="P16" s="3"/>
      <c r="Q16" s="3"/>
      <c r="R16" s="3"/>
    </row>
    <row r="17" spans="1:18" x14ac:dyDescent="0.3">
      <c r="A17" s="6">
        <v>3</v>
      </c>
      <c r="B17" s="8">
        <f t="shared" si="0"/>
        <v>42781</v>
      </c>
      <c r="C17" s="51">
        <v>42781</v>
      </c>
      <c r="D17" s="61" t="e">
        <f t="shared" ref="D17:D48" si="6">$I$14/33</f>
        <v>#REF!</v>
      </c>
      <c r="E17" s="126" t="e">
        <f t="shared" si="2"/>
        <v>#REF!</v>
      </c>
      <c r="F17" s="122" t="e">
        <f t="shared" si="1"/>
        <v>#REF!</v>
      </c>
      <c r="G17" s="74" t="e">
        <f t="shared" si="3"/>
        <v>#REF!</v>
      </c>
      <c r="H17" s="82" t="e">
        <f t="shared" si="4"/>
        <v>#REF!</v>
      </c>
      <c r="I17" s="69" t="e">
        <f t="shared" si="5"/>
        <v>#REF!</v>
      </c>
      <c r="J17" s="13"/>
      <c r="K17" s="53"/>
      <c r="L17" s="53"/>
      <c r="M17" s="53"/>
      <c r="O17" s="49"/>
      <c r="P17" s="3"/>
      <c r="Q17" s="3"/>
      <c r="R17" s="3"/>
    </row>
    <row r="18" spans="1:18" x14ac:dyDescent="0.3">
      <c r="A18" s="6">
        <v>4</v>
      </c>
      <c r="B18" s="8">
        <f t="shared" si="0"/>
        <v>42809</v>
      </c>
      <c r="C18" s="51">
        <v>42809</v>
      </c>
      <c r="D18" s="61" t="e">
        <f t="shared" si="6"/>
        <v>#REF!</v>
      </c>
      <c r="E18" s="126" t="e">
        <f t="shared" si="2"/>
        <v>#REF!</v>
      </c>
      <c r="F18" s="122" t="e">
        <f t="shared" si="1"/>
        <v>#REF!</v>
      </c>
      <c r="G18" s="74" t="e">
        <f t="shared" si="3"/>
        <v>#REF!</v>
      </c>
      <c r="H18" s="82" t="e">
        <f t="shared" si="4"/>
        <v>#REF!</v>
      </c>
      <c r="I18" s="69" t="e">
        <f t="shared" si="5"/>
        <v>#REF!</v>
      </c>
      <c r="J18" s="13"/>
      <c r="K18" s="53"/>
      <c r="L18" s="53"/>
      <c r="M18" s="53"/>
      <c r="O18" s="3"/>
      <c r="P18" s="3"/>
      <c r="Q18" s="3"/>
      <c r="R18" s="3"/>
    </row>
    <row r="19" spans="1:18" x14ac:dyDescent="0.3">
      <c r="A19" s="6">
        <v>5</v>
      </c>
      <c r="B19" s="8">
        <f t="shared" si="0"/>
        <v>42842</v>
      </c>
      <c r="C19" s="60">
        <v>42842</v>
      </c>
      <c r="D19" s="61" t="e">
        <f t="shared" si="6"/>
        <v>#REF!</v>
      </c>
      <c r="E19" s="126" t="e">
        <f t="shared" si="2"/>
        <v>#REF!</v>
      </c>
      <c r="F19" s="122" t="e">
        <f t="shared" si="1"/>
        <v>#REF!</v>
      </c>
      <c r="G19" s="74" t="e">
        <f t="shared" si="3"/>
        <v>#REF!</v>
      </c>
      <c r="H19" s="82" t="e">
        <f t="shared" si="4"/>
        <v>#REF!</v>
      </c>
      <c r="I19" s="69" t="e">
        <f t="shared" si="5"/>
        <v>#REF!</v>
      </c>
      <c r="J19" s="13"/>
      <c r="K19" s="53"/>
      <c r="L19" s="53"/>
      <c r="M19" s="53"/>
      <c r="O19" s="3"/>
      <c r="P19" s="3"/>
      <c r="Q19" s="3"/>
      <c r="R19" s="3"/>
    </row>
    <row r="20" spans="1:18" x14ac:dyDescent="0.3">
      <c r="A20" s="6">
        <v>6</v>
      </c>
      <c r="B20" s="8">
        <f t="shared" si="0"/>
        <v>42870</v>
      </c>
      <c r="C20" s="13">
        <v>42870</v>
      </c>
      <c r="D20" s="61" t="e">
        <f t="shared" si="6"/>
        <v>#REF!</v>
      </c>
      <c r="E20" s="126" t="e">
        <f t="shared" si="2"/>
        <v>#REF!</v>
      </c>
      <c r="F20" s="122" t="e">
        <f t="shared" si="1"/>
        <v>#REF!</v>
      </c>
      <c r="G20" s="74" t="e">
        <f t="shared" si="3"/>
        <v>#REF!</v>
      </c>
      <c r="H20" s="82" t="e">
        <f t="shared" si="4"/>
        <v>#REF!</v>
      </c>
      <c r="I20" s="69" t="e">
        <f t="shared" si="5"/>
        <v>#REF!</v>
      </c>
      <c r="J20" s="13"/>
      <c r="K20" s="53"/>
      <c r="L20" s="53"/>
      <c r="M20" s="53"/>
      <c r="O20" s="3"/>
      <c r="P20" s="3"/>
      <c r="Q20" s="3"/>
      <c r="R20" s="3"/>
    </row>
    <row r="21" spans="1:18" x14ac:dyDescent="0.3">
      <c r="A21" s="10">
        <v>7</v>
      </c>
      <c r="B21" s="8">
        <f t="shared" si="0"/>
        <v>42902</v>
      </c>
      <c r="C21" s="13">
        <v>42902</v>
      </c>
      <c r="D21" s="61" t="e">
        <f t="shared" si="6"/>
        <v>#REF!</v>
      </c>
      <c r="E21" s="126" t="e">
        <f t="shared" si="2"/>
        <v>#REF!</v>
      </c>
      <c r="F21" s="122" t="e">
        <f t="shared" si="1"/>
        <v>#REF!</v>
      </c>
      <c r="G21" s="74" t="e">
        <f t="shared" si="3"/>
        <v>#REF!</v>
      </c>
      <c r="H21" s="82" t="e">
        <f t="shared" si="4"/>
        <v>#REF!</v>
      </c>
      <c r="I21" s="69" t="e">
        <f t="shared" si="5"/>
        <v>#REF!</v>
      </c>
      <c r="J21" s="13"/>
      <c r="K21" s="53"/>
      <c r="L21" s="53"/>
      <c r="M21" s="53"/>
      <c r="O21" s="3"/>
      <c r="P21" s="3"/>
      <c r="Q21" s="3"/>
      <c r="R21" s="3"/>
    </row>
    <row r="22" spans="1:18" s="4" customFormat="1" x14ac:dyDescent="0.3">
      <c r="A22" s="6">
        <v>8</v>
      </c>
      <c r="B22" s="8">
        <f t="shared" si="0"/>
        <v>42933</v>
      </c>
      <c r="C22" s="13">
        <v>42933</v>
      </c>
      <c r="D22" s="61" t="e">
        <f t="shared" si="6"/>
        <v>#REF!</v>
      </c>
      <c r="E22" s="126" t="e">
        <f t="shared" si="2"/>
        <v>#REF!</v>
      </c>
      <c r="F22" s="122" t="e">
        <f t="shared" si="1"/>
        <v>#REF!</v>
      </c>
      <c r="G22" s="74" t="e">
        <f t="shared" si="3"/>
        <v>#REF!</v>
      </c>
      <c r="H22" s="82" t="e">
        <f t="shared" si="4"/>
        <v>#REF!</v>
      </c>
      <c r="I22" s="69" t="e">
        <f t="shared" si="5"/>
        <v>#REF!</v>
      </c>
      <c r="J22" s="13"/>
      <c r="K22" s="56"/>
      <c r="L22" s="53"/>
      <c r="M22" s="53"/>
      <c r="N22" s="2"/>
    </row>
    <row r="23" spans="1:18" x14ac:dyDescent="0.3">
      <c r="A23" s="6">
        <v>9</v>
      </c>
      <c r="B23" s="8">
        <f t="shared" si="0"/>
        <v>42962</v>
      </c>
      <c r="C23" s="13">
        <v>42962</v>
      </c>
      <c r="D23" s="61" t="e">
        <f t="shared" si="6"/>
        <v>#REF!</v>
      </c>
      <c r="E23" s="126" t="e">
        <f t="shared" si="2"/>
        <v>#REF!</v>
      </c>
      <c r="F23" s="122" t="e">
        <f t="shared" si="1"/>
        <v>#REF!</v>
      </c>
      <c r="G23" s="74" t="e">
        <f t="shared" si="3"/>
        <v>#REF!</v>
      </c>
      <c r="H23" s="82" t="e">
        <f t="shared" si="4"/>
        <v>#REF!</v>
      </c>
      <c r="I23" s="69" t="e">
        <f t="shared" si="5"/>
        <v>#REF!</v>
      </c>
      <c r="J23" s="13"/>
      <c r="K23" s="53"/>
      <c r="L23" s="53"/>
      <c r="M23" s="53"/>
      <c r="O23" s="3"/>
      <c r="P23" s="3"/>
      <c r="Q23" s="3"/>
      <c r="R23" s="3"/>
    </row>
    <row r="24" spans="1:18" x14ac:dyDescent="0.3">
      <c r="A24" s="6">
        <v>10</v>
      </c>
      <c r="B24" s="8">
        <f t="shared" si="0"/>
        <v>42993</v>
      </c>
      <c r="C24" s="13">
        <v>42993</v>
      </c>
      <c r="D24" s="61" t="e">
        <f t="shared" si="6"/>
        <v>#REF!</v>
      </c>
      <c r="E24" s="126" t="e">
        <f t="shared" si="2"/>
        <v>#REF!</v>
      </c>
      <c r="F24" s="122" t="e">
        <f t="shared" si="1"/>
        <v>#REF!</v>
      </c>
      <c r="G24" s="74" t="e">
        <f t="shared" si="3"/>
        <v>#REF!</v>
      </c>
      <c r="H24" s="82" t="e">
        <f t="shared" si="4"/>
        <v>#REF!</v>
      </c>
      <c r="I24" s="69" t="e">
        <f t="shared" si="5"/>
        <v>#REF!</v>
      </c>
      <c r="J24" s="13"/>
      <c r="K24" s="53"/>
      <c r="L24" s="53"/>
      <c r="M24" s="53"/>
      <c r="O24" s="3"/>
      <c r="P24" s="3"/>
      <c r="Q24" s="3"/>
      <c r="R24" s="3"/>
    </row>
    <row r="25" spans="1:18" x14ac:dyDescent="0.3">
      <c r="A25" s="10">
        <v>11</v>
      </c>
      <c r="B25" s="8">
        <f t="shared" si="0"/>
        <v>43024</v>
      </c>
      <c r="C25" s="13">
        <v>43024</v>
      </c>
      <c r="D25" s="61" t="e">
        <f t="shared" si="6"/>
        <v>#REF!</v>
      </c>
      <c r="E25" s="126" t="e">
        <f t="shared" si="2"/>
        <v>#REF!</v>
      </c>
      <c r="F25" s="122" t="e">
        <f t="shared" si="1"/>
        <v>#REF!</v>
      </c>
      <c r="G25" s="74" t="e">
        <f t="shared" si="3"/>
        <v>#REF!</v>
      </c>
      <c r="H25" s="82" t="e">
        <f t="shared" si="4"/>
        <v>#REF!</v>
      </c>
      <c r="I25" s="69" t="e">
        <f t="shared" si="5"/>
        <v>#REF!</v>
      </c>
      <c r="J25" s="13"/>
      <c r="K25" s="53"/>
      <c r="L25" s="53"/>
      <c r="M25" s="53"/>
      <c r="O25" s="3"/>
      <c r="P25" s="3"/>
      <c r="Q25" s="3"/>
      <c r="R25" s="3"/>
    </row>
    <row r="26" spans="1:18" s="4" customFormat="1" x14ac:dyDescent="0.3">
      <c r="A26" s="6">
        <v>12</v>
      </c>
      <c r="B26" s="8">
        <f t="shared" si="0"/>
        <v>43055</v>
      </c>
      <c r="C26" s="13">
        <v>43055</v>
      </c>
      <c r="D26" s="61" t="e">
        <f t="shared" si="6"/>
        <v>#REF!</v>
      </c>
      <c r="E26" s="126" t="e">
        <f t="shared" si="2"/>
        <v>#REF!</v>
      </c>
      <c r="F26" s="122" t="e">
        <f t="shared" si="1"/>
        <v>#REF!</v>
      </c>
      <c r="G26" s="74" t="e">
        <f t="shared" si="3"/>
        <v>#REF!</v>
      </c>
      <c r="H26" s="82" t="e">
        <f t="shared" si="4"/>
        <v>#REF!</v>
      </c>
      <c r="I26" s="69" t="e">
        <f t="shared" si="5"/>
        <v>#REF!</v>
      </c>
      <c r="J26" s="13"/>
      <c r="K26" s="56"/>
      <c r="L26" s="53"/>
      <c r="M26" s="53"/>
      <c r="N26" s="2"/>
    </row>
    <row r="27" spans="1:18" x14ac:dyDescent="0.3">
      <c r="A27" s="6">
        <v>13</v>
      </c>
      <c r="B27" s="8">
        <f t="shared" si="0"/>
        <v>43084</v>
      </c>
      <c r="C27" s="13">
        <v>43084</v>
      </c>
      <c r="D27" s="61" t="e">
        <f t="shared" si="6"/>
        <v>#REF!</v>
      </c>
      <c r="E27" s="126" t="e">
        <f t="shared" si="2"/>
        <v>#REF!</v>
      </c>
      <c r="F27" s="122" t="e">
        <f t="shared" si="1"/>
        <v>#REF!</v>
      </c>
      <c r="G27" s="74" t="e">
        <f t="shared" si="3"/>
        <v>#REF!</v>
      </c>
      <c r="H27" s="82" t="e">
        <f t="shared" si="4"/>
        <v>#REF!</v>
      </c>
      <c r="I27" s="69" t="e">
        <f t="shared" si="5"/>
        <v>#REF!</v>
      </c>
      <c r="J27" s="13"/>
      <c r="K27" s="53"/>
      <c r="L27" s="53"/>
      <c r="M27" s="53"/>
      <c r="O27" s="3"/>
      <c r="P27" s="3"/>
      <c r="Q27" s="3"/>
      <c r="R27" s="3"/>
    </row>
    <row r="28" spans="1:18" x14ac:dyDescent="0.3">
      <c r="A28" s="6">
        <v>14</v>
      </c>
      <c r="B28" s="8">
        <f t="shared" si="0"/>
        <v>43115</v>
      </c>
      <c r="C28" s="13">
        <v>43115</v>
      </c>
      <c r="D28" s="61" t="e">
        <f t="shared" si="6"/>
        <v>#REF!</v>
      </c>
      <c r="E28" s="126" t="e">
        <f t="shared" si="2"/>
        <v>#REF!</v>
      </c>
      <c r="F28" s="122" t="e">
        <f t="shared" si="1"/>
        <v>#REF!</v>
      </c>
      <c r="G28" s="74" t="e">
        <f t="shared" si="3"/>
        <v>#REF!</v>
      </c>
      <c r="H28" s="82" t="e">
        <f t="shared" si="4"/>
        <v>#REF!</v>
      </c>
      <c r="I28" s="69" t="e">
        <f t="shared" si="5"/>
        <v>#REF!</v>
      </c>
      <c r="J28" s="13"/>
      <c r="K28" s="53"/>
      <c r="L28" s="53"/>
      <c r="M28" s="53"/>
      <c r="O28" s="3"/>
      <c r="P28" s="3"/>
      <c r="Q28" s="3"/>
      <c r="R28" s="3"/>
    </row>
    <row r="29" spans="1:18" x14ac:dyDescent="0.3">
      <c r="A29" s="6">
        <v>15</v>
      </c>
      <c r="B29" s="8">
        <f t="shared" si="0"/>
        <v>43146</v>
      </c>
      <c r="C29" s="13">
        <v>43146</v>
      </c>
      <c r="D29" s="61" t="e">
        <f t="shared" si="6"/>
        <v>#REF!</v>
      </c>
      <c r="E29" s="126" t="e">
        <f t="shared" si="2"/>
        <v>#REF!</v>
      </c>
      <c r="F29" s="122" t="e">
        <f t="shared" si="1"/>
        <v>#REF!</v>
      </c>
      <c r="G29" s="74" t="e">
        <f t="shared" si="3"/>
        <v>#REF!</v>
      </c>
      <c r="H29" s="82" t="e">
        <f t="shared" si="4"/>
        <v>#REF!</v>
      </c>
      <c r="I29" s="69" t="e">
        <f t="shared" si="5"/>
        <v>#REF!</v>
      </c>
      <c r="J29" s="13"/>
      <c r="K29" s="53"/>
      <c r="L29" s="53"/>
      <c r="M29" s="53"/>
      <c r="O29" s="3"/>
      <c r="P29" s="3"/>
      <c r="Q29" s="3"/>
      <c r="R29" s="3"/>
    </row>
    <row r="30" spans="1:18" x14ac:dyDescent="0.3">
      <c r="A30" s="6">
        <v>16</v>
      </c>
      <c r="B30" s="8">
        <f t="shared" si="0"/>
        <v>43174</v>
      </c>
      <c r="C30" s="13">
        <v>43174</v>
      </c>
      <c r="D30" s="61" t="e">
        <f t="shared" si="6"/>
        <v>#REF!</v>
      </c>
      <c r="E30" s="126" t="e">
        <f t="shared" si="2"/>
        <v>#REF!</v>
      </c>
      <c r="F30" s="122" t="e">
        <f t="shared" si="1"/>
        <v>#REF!</v>
      </c>
      <c r="G30" s="74" t="e">
        <f t="shared" si="3"/>
        <v>#REF!</v>
      </c>
      <c r="H30" s="82" t="e">
        <f t="shared" si="4"/>
        <v>#REF!</v>
      </c>
      <c r="I30" s="69" t="e">
        <f t="shared" si="5"/>
        <v>#REF!</v>
      </c>
      <c r="J30" s="13"/>
      <c r="K30" s="53"/>
      <c r="L30" s="53"/>
      <c r="M30" s="53"/>
      <c r="O30" s="3"/>
      <c r="P30" s="3"/>
      <c r="Q30" s="3"/>
      <c r="R30" s="3"/>
    </row>
    <row r="31" spans="1:18" x14ac:dyDescent="0.3">
      <c r="A31" s="6">
        <v>17</v>
      </c>
      <c r="B31" s="8">
        <f t="shared" si="0"/>
        <v>43206</v>
      </c>
      <c r="C31" s="13">
        <v>43206</v>
      </c>
      <c r="D31" s="61" t="e">
        <f t="shared" si="6"/>
        <v>#REF!</v>
      </c>
      <c r="E31" s="126" t="e">
        <f t="shared" si="2"/>
        <v>#REF!</v>
      </c>
      <c r="F31" s="122" t="e">
        <f t="shared" si="1"/>
        <v>#REF!</v>
      </c>
      <c r="G31" s="74" t="e">
        <f t="shared" si="3"/>
        <v>#REF!</v>
      </c>
      <c r="H31" s="82" t="e">
        <f t="shared" si="4"/>
        <v>#REF!</v>
      </c>
      <c r="I31" s="69" t="e">
        <f t="shared" si="5"/>
        <v>#REF!</v>
      </c>
      <c r="J31" s="13"/>
      <c r="K31" s="53"/>
      <c r="L31" s="53"/>
      <c r="M31" s="53"/>
      <c r="O31" s="3"/>
      <c r="P31" s="3"/>
      <c r="Q31" s="3"/>
      <c r="R31" s="3"/>
    </row>
    <row r="32" spans="1:18" x14ac:dyDescent="0.3">
      <c r="A32" s="6">
        <v>18</v>
      </c>
      <c r="B32" s="8">
        <f t="shared" si="0"/>
        <v>43235</v>
      </c>
      <c r="C32" s="13">
        <v>43235</v>
      </c>
      <c r="D32" s="61" t="e">
        <f t="shared" si="6"/>
        <v>#REF!</v>
      </c>
      <c r="E32" s="126" t="e">
        <f t="shared" si="2"/>
        <v>#REF!</v>
      </c>
      <c r="F32" s="122" t="e">
        <f t="shared" si="1"/>
        <v>#REF!</v>
      </c>
      <c r="G32" s="74" t="e">
        <f t="shared" si="3"/>
        <v>#REF!</v>
      </c>
      <c r="H32" s="82" t="e">
        <f t="shared" si="4"/>
        <v>#REF!</v>
      </c>
      <c r="I32" s="69" t="e">
        <f t="shared" si="5"/>
        <v>#REF!</v>
      </c>
      <c r="J32" s="13"/>
      <c r="K32" s="53"/>
      <c r="L32" s="53"/>
      <c r="M32" s="53"/>
      <c r="O32" s="3"/>
      <c r="P32" s="3"/>
      <c r="Q32" s="3"/>
      <c r="R32" s="3"/>
    </row>
    <row r="33" spans="1:18" ht="15" thickBot="1" x14ac:dyDescent="0.35">
      <c r="A33" s="83">
        <v>19</v>
      </c>
      <c r="B33" s="84">
        <f t="shared" si="0"/>
        <v>43266</v>
      </c>
      <c r="C33" s="85">
        <v>43266</v>
      </c>
      <c r="D33" s="86" t="e">
        <f t="shared" si="6"/>
        <v>#REF!</v>
      </c>
      <c r="E33" s="128" t="e">
        <f t="shared" si="2"/>
        <v>#REF!</v>
      </c>
      <c r="F33" s="129" t="e">
        <f t="shared" si="1"/>
        <v>#REF!</v>
      </c>
      <c r="G33" s="87" t="e">
        <f t="shared" si="3"/>
        <v>#REF!</v>
      </c>
      <c r="H33" s="88" t="e">
        <f t="shared" si="4"/>
        <v>#REF!</v>
      </c>
      <c r="I33" s="89" t="e">
        <f t="shared" si="5"/>
        <v>#REF!</v>
      </c>
      <c r="J33" s="89"/>
      <c r="K33" s="89"/>
      <c r="L33" s="89"/>
      <c r="M33" s="89"/>
      <c r="O33" s="3"/>
      <c r="P33" s="3"/>
      <c r="Q33" s="3"/>
      <c r="R33" s="3"/>
    </row>
    <row r="34" spans="1:18" ht="15" thickTop="1" x14ac:dyDescent="0.3">
      <c r="A34" s="58">
        <v>20</v>
      </c>
      <c r="B34" s="59">
        <f t="shared" si="0"/>
        <v>43297</v>
      </c>
      <c r="C34" s="60">
        <v>43297</v>
      </c>
      <c r="D34" s="61" t="e">
        <f t="shared" si="6"/>
        <v>#REF!</v>
      </c>
      <c r="E34" s="126" t="e">
        <f t="shared" si="2"/>
        <v>#REF!</v>
      </c>
      <c r="F34" s="122" t="e">
        <f t="shared" si="1"/>
        <v>#REF!</v>
      </c>
      <c r="G34" s="79" t="e">
        <f t="shared" si="3"/>
        <v>#REF!</v>
      </c>
      <c r="H34" s="82" t="e">
        <f t="shared" si="4"/>
        <v>#REF!</v>
      </c>
      <c r="I34" s="69" t="e">
        <f t="shared" si="5"/>
        <v>#REF!</v>
      </c>
      <c r="J34" s="13"/>
      <c r="K34" s="53"/>
      <c r="L34" s="53"/>
      <c r="M34" s="53"/>
      <c r="O34" s="3"/>
      <c r="P34" s="3"/>
      <c r="Q34" s="3"/>
      <c r="R34" s="3"/>
    </row>
    <row r="35" spans="1:18" x14ac:dyDescent="0.3">
      <c r="A35" s="6">
        <v>21</v>
      </c>
      <c r="B35" s="8">
        <f t="shared" si="0"/>
        <v>43327</v>
      </c>
      <c r="C35" s="13">
        <v>43327</v>
      </c>
      <c r="D35" s="61" t="e">
        <f t="shared" si="6"/>
        <v>#REF!</v>
      </c>
      <c r="E35" s="126" t="e">
        <f t="shared" si="2"/>
        <v>#REF!</v>
      </c>
      <c r="F35" s="122" t="e">
        <f t="shared" si="1"/>
        <v>#REF!</v>
      </c>
      <c r="G35" s="74" t="e">
        <f t="shared" si="3"/>
        <v>#REF!</v>
      </c>
      <c r="H35" s="82" t="e">
        <f t="shared" si="4"/>
        <v>#REF!</v>
      </c>
      <c r="I35" s="69" t="e">
        <f t="shared" si="5"/>
        <v>#REF!</v>
      </c>
      <c r="J35" s="13"/>
      <c r="K35" s="53"/>
      <c r="L35" s="53"/>
      <c r="M35" s="53"/>
      <c r="O35" s="3"/>
      <c r="P35" s="3"/>
      <c r="Q35" s="3"/>
      <c r="R35" s="3"/>
    </row>
    <row r="36" spans="1:18" x14ac:dyDescent="0.3">
      <c r="A36" s="6">
        <v>22</v>
      </c>
      <c r="B36" s="8">
        <f t="shared" si="0"/>
        <v>43360</v>
      </c>
      <c r="C36" s="13">
        <v>43360</v>
      </c>
      <c r="D36" s="61" t="e">
        <f t="shared" si="6"/>
        <v>#REF!</v>
      </c>
      <c r="E36" s="126" t="e">
        <f t="shared" si="2"/>
        <v>#REF!</v>
      </c>
      <c r="F36" s="122" t="e">
        <f t="shared" si="1"/>
        <v>#REF!</v>
      </c>
      <c r="G36" s="74" t="e">
        <f t="shared" si="3"/>
        <v>#REF!</v>
      </c>
      <c r="H36" s="82" t="e">
        <f t="shared" si="4"/>
        <v>#REF!</v>
      </c>
      <c r="I36" s="69" t="e">
        <f t="shared" si="5"/>
        <v>#REF!</v>
      </c>
      <c r="J36" s="13"/>
      <c r="K36" s="53"/>
      <c r="L36" s="53"/>
      <c r="M36" s="53"/>
      <c r="O36" s="3"/>
      <c r="P36" s="3"/>
      <c r="Q36" s="3"/>
      <c r="R36" s="3"/>
    </row>
    <row r="37" spans="1:18" x14ac:dyDescent="0.3">
      <c r="A37" s="6">
        <v>23</v>
      </c>
      <c r="B37" s="8">
        <f t="shared" si="0"/>
        <v>43388</v>
      </c>
      <c r="C37" s="13">
        <v>43388</v>
      </c>
      <c r="D37" s="61" t="e">
        <f t="shared" si="6"/>
        <v>#REF!</v>
      </c>
      <c r="E37" s="126" t="e">
        <f t="shared" si="2"/>
        <v>#REF!</v>
      </c>
      <c r="F37" s="122" t="e">
        <f t="shared" si="1"/>
        <v>#REF!</v>
      </c>
      <c r="G37" s="74" t="e">
        <f t="shared" si="3"/>
        <v>#REF!</v>
      </c>
      <c r="H37" s="82" t="e">
        <f t="shared" si="4"/>
        <v>#REF!</v>
      </c>
      <c r="I37" s="69" t="e">
        <f t="shared" si="5"/>
        <v>#REF!</v>
      </c>
      <c r="J37" s="13"/>
      <c r="K37" s="53"/>
      <c r="L37" s="53"/>
      <c r="M37" s="53"/>
      <c r="O37" s="3"/>
      <c r="P37" s="3"/>
      <c r="Q37" s="3"/>
      <c r="R37" s="3"/>
    </row>
    <row r="38" spans="1:18" x14ac:dyDescent="0.3">
      <c r="A38" s="6">
        <v>24</v>
      </c>
      <c r="B38" s="8">
        <f t="shared" si="0"/>
        <v>43420</v>
      </c>
      <c r="C38" s="13">
        <v>43420</v>
      </c>
      <c r="D38" s="61" t="e">
        <f t="shared" si="6"/>
        <v>#REF!</v>
      </c>
      <c r="E38" s="126" t="e">
        <f t="shared" si="2"/>
        <v>#REF!</v>
      </c>
      <c r="F38" s="122" t="e">
        <f t="shared" si="1"/>
        <v>#REF!</v>
      </c>
      <c r="G38" s="74" t="e">
        <f t="shared" si="3"/>
        <v>#REF!</v>
      </c>
      <c r="H38" s="82" t="e">
        <f t="shared" si="4"/>
        <v>#REF!</v>
      </c>
      <c r="I38" s="69" t="e">
        <f t="shared" si="5"/>
        <v>#REF!</v>
      </c>
      <c r="J38" s="13"/>
      <c r="K38" s="53"/>
      <c r="L38" s="53"/>
      <c r="M38" s="53"/>
      <c r="O38" s="3"/>
      <c r="P38" s="3"/>
      <c r="Q38" s="3"/>
      <c r="R38" s="3"/>
    </row>
    <row r="39" spans="1:18" x14ac:dyDescent="0.3">
      <c r="A39" s="6">
        <v>25</v>
      </c>
      <c r="B39" s="8">
        <f t="shared" si="0"/>
        <v>43451</v>
      </c>
      <c r="C39" s="13">
        <v>43451</v>
      </c>
      <c r="D39" s="61" t="e">
        <f t="shared" si="6"/>
        <v>#REF!</v>
      </c>
      <c r="E39" s="126" t="e">
        <f t="shared" si="2"/>
        <v>#REF!</v>
      </c>
      <c r="F39" s="122" t="e">
        <f t="shared" si="1"/>
        <v>#REF!</v>
      </c>
      <c r="G39" s="74" t="e">
        <f t="shared" si="3"/>
        <v>#REF!</v>
      </c>
      <c r="H39" s="82" t="e">
        <f t="shared" si="4"/>
        <v>#REF!</v>
      </c>
      <c r="I39" s="69" t="e">
        <f t="shared" si="5"/>
        <v>#REF!</v>
      </c>
      <c r="J39" s="13"/>
      <c r="K39" s="53"/>
      <c r="L39" s="53"/>
      <c r="M39" s="53"/>
      <c r="O39" s="3"/>
      <c r="P39" s="3"/>
      <c r="Q39" s="3"/>
      <c r="R39" s="3"/>
    </row>
    <row r="40" spans="1:18" x14ac:dyDescent="0.3">
      <c r="A40" s="6">
        <v>26</v>
      </c>
      <c r="B40" s="8">
        <f t="shared" si="0"/>
        <v>43480</v>
      </c>
      <c r="C40" s="13">
        <v>43480</v>
      </c>
      <c r="D40" s="61" t="e">
        <f t="shared" si="6"/>
        <v>#REF!</v>
      </c>
      <c r="E40" s="126" t="e">
        <f t="shared" si="2"/>
        <v>#REF!</v>
      </c>
      <c r="F40" s="122" t="e">
        <f t="shared" si="1"/>
        <v>#REF!</v>
      </c>
      <c r="G40" s="74" t="e">
        <f t="shared" si="3"/>
        <v>#REF!</v>
      </c>
      <c r="H40" s="82" t="e">
        <f t="shared" si="4"/>
        <v>#REF!</v>
      </c>
      <c r="I40" s="69" t="e">
        <f t="shared" si="5"/>
        <v>#REF!</v>
      </c>
      <c r="J40" s="13"/>
      <c r="K40" s="53"/>
      <c r="L40" s="53"/>
      <c r="M40" s="53"/>
      <c r="O40" s="3"/>
      <c r="P40" s="3"/>
      <c r="Q40" s="3"/>
      <c r="R40" s="3"/>
    </row>
    <row r="41" spans="1:18" x14ac:dyDescent="0.3">
      <c r="A41" s="6">
        <v>27</v>
      </c>
      <c r="B41" s="8">
        <f t="shared" si="0"/>
        <v>43511</v>
      </c>
      <c r="C41" s="13">
        <v>43511</v>
      </c>
      <c r="D41" s="61" t="e">
        <f t="shared" si="6"/>
        <v>#REF!</v>
      </c>
      <c r="E41" s="126" t="e">
        <f t="shared" si="2"/>
        <v>#REF!</v>
      </c>
      <c r="F41" s="122" t="e">
        <f t="shared" si="1"/>
        <v>#REF!</v>
      </c>
      <c r="G41" s="74" t="e">
        <f t="shared" si="3"/>
        <v>#REF!</v>
      </c>
      <c r="H41" s="82" t="e">
        <f t="shared" si="4"/>
        <v>#REF!</v>
      </c>
      <c r="I41" s="69" t="e">
        <f t="shared" si="5"/>
        <v>#REF!</v>
      </c>
      <c r="J41" s="13"/>
      <c r="K41" s="53"/>
      <c r="L41" s="53"/>
      <c r="M41" s="53"/>
      <c r="O41" s="3"/>
      <c r="P41" s="3"/>
      <c r="Q41" s="3"/>
      <c r="R41" s="3"/>
    </row>
    <row r="42" spans="1:18" x14ac:dyDescent="0.3">
      <c r="A42" s="6">
        <v>28</v>
      </c>
      <c r="B42" s="8">
        <f t="shared" si="0"/>
        <v>43539</v>
      </c>
      <c r="C42" s="13">
        <v>43539</v>
      </c>
      <c r="D42" s="61" t="e">
        <f t="shared" si="6"/>
        <v>#REF!</v>
      </c>
      <c r="E42" s="126" t="e">
        <f t="shared" si="2"/>
        <v>#REF!</v>
      </c>
      <c r="F42" s="122" t="e">
        <f t="shared" si="1"/>
        <v>#REF!</v>
      </c>
      <c r="G42" s="74" t="e">
        <f t="shared" si="3"/>
        <v>#REF!</v>
      </c>
      <c r="H42" s="82" t="e">
        <f t="shared" si="4"/>
        <v>#REF!</v>
      </c>
      <c r="I42" s="69" t="e">
        <f t="shared" si="5"/>
        <v>#REF!</v>
      </c>
      <c r="J42" s="13"/>
      <c r="K42" s="53"/>
      <c r="L42" s="53"/>
      <c r="M42" s="53"/>
      <c r="O42" s="3"/>
      <c r="P42" s="3"/>
      <c r="Q42" s="3"/>
      <c r="R42" s="3"/>
    </row>
    <row r="43" spans="1:18" x14ac:dyDescent="0.3">
      <c r="A43" s="6">
        <v>29</v>
      </c>
      <c r="B43" s="8">
        <f t="shared" si="0"/>
        <v>43570</v>
      </c>
      <c r="C43" s="13">
        <v>43570</v>
      </c>
      <c r="D43" s="61" t="e">
        <f t="shared" si="6"/>
        <v>#REF!</v>
      </c>
      <c r="E43" s="126" t="e">
        <f t="shared" si="2"/>
        <v>#REF!</v>
      </c>
      <c r="F43" s="122" t="e">
        <f t="shared" si="1"/>
        <v>#REF!</v>
      </c>
      <c r="G43" s="74" t="e">
        <f t="shared" si="3"/>
        <v>#REF!</v>
      </c>
      <c r="H43" s="82" t="e">
        <f t="shared" si="4"/>
        <v>#REF!</v>
      </c>
      <c r="I43" s="69" t="e">
        <f t="shared" si="5"/>
        <v>#REF!</v>
      </c>
      <c r="J43" s="13"/>
      <c r="K43" s="53"/>
      <c r="L43" s="53"/>
      <c r="M43" s="53"/>
      <c r="O43" s="3"/>
      <c r="P43" s="3"/>
      <c r="Q43" s="3"/>
      <c r="R43" s="3"/>
    </row>
    <row r="44" spans="1:18" x14ac:dyDescent="0.3">
      <c r="A44" s="6">
        <v>30</v>
      </c>
      <c r="B44" s="8">
        <f t="shared" si="0"/>
        <v>43600</v>
      </c>
      <c r="C44" s="13">
        <v>43600</v>
      </c>
      <c r="D44" s="61" t="e">
        <f t="shared" si="6"/>
        <v>#REF!</v>
      </c>
      <c r="E44" s="126" t="e">
        <f t="shared" si="2"/>
        <v>#REF!</v>
      </c>
      <c r="F44" s="122" t="e">
        <f t="shared" si="1"/>
        <v>#REF!</v>
      </c>
      <c r="G44" s="74" t="e">
        <f t="shared" si="3"/>
        <v>#REF!</v>
      </c>
      <c r="H44" s="82" t="e">
        <f t="shared" si="4"/>
        <v>#REF!</v>
      </c>
      <c r="I44" s="69" t="e">
        <f t="shared" si="5"/>
        <v>#REF!</v>
      </c>
      <c r="J44" s="13"/>
      <c r="K44" s="53"/>
      <c r="L44" s="53"/>
      <c r="M44" s="53"/>
      <c r="O44" s="3"/>
      <c r="P44" s="3"/>
      <c r="Q44" s="3"/>
      <c r="R44" s="3"/>
    </row>
    <row r="45" spans="1:18" s="4" customFormat="1" x14ac:dyDescent="0.3">
      <c r="A45" s="6">
        <v>31</v>
      </c>
      <c r="B45" s="8">
        <f t="shared" si="0"/>
        <v>43633</v>
      </c>
      <c r="C45" s="13">
        <v>43633</v>
      </c>
      <c r="D45" s="61" t="e">
        <f t="shared" si="6"/>
        <v>#REF!</v>
      </c>
      <c r="E45" s="126" t="e">
        <f t="shared" si="2"/>
        <v>#REF!</v>
      </c>
      <c r="F45" s="122" t="e">
        <f t="shared" si="1"/>
        <v>#REF!</v>
      </c>
      <c r="G45" s="74" t="e">
        <f t="shared" si="3"/>
        <v>#REF!</v>
      </c>
      <c r="H45" s="82" t="e">
        <f t="shared" si="4"/>
        <v>#REF!</v>
      </c>
      <c r="I45" s="69" t="e">
        <f t="shared" si="5"/>
        <v>#REF!</v>
      </c>
      <c r="J45" s="13"/>
      <c r="K45" s="53"/>
      <c r="L45" s="53"/>
      <c r="M45" s="53"/>
      <c r="N45" s="2"/>
    </row>
    <row r="46" spans="1:18" s="4" customFormat="1" x14ac:dyDescent="0.3">
      <c r="A46" s="6">
        <v>32</v>
      </c>
      <c r="B46" s="8">
        <f t="shared" si="0"/>
        <v>43661</v>
      </c>
      <c r="C46" s="13">
        <v>43661</v>
      </c>
      <c r="D46" s="61" t="e">
        <f t="shared" si="6"/>
        <v>#REF!</v>
      </c>
      <c r="E46" s="126" t="e">
        <f t="shared" si="2"/>
        <v>#REF!</v>
      </c>
      <c r="F46" s="122" t="e">
        <f t="shared" si="1"/>
        <v>#REF!</v>
      </c>
      <c r="G46" s="74" t="e">
        <f t="shared" si="3"/>
        <v>#REF!</v>
      </c>
      <c r="H46" s="82" t="e">
        <f t="shared" si="4"/>
        <v>#REF!</v>
      </c>
      <c r="I46" s="69" t="e">
        <f t="shared" si="5"/>
        <v>#REF!</v>
      </c>
      <c r="J46" s="13"/>
      <c r="K46" s="53"/>
      <c r="L46" s="53"/>
      <c r="M46" s="53"/>
      <c r="N46" s="2"/>
    </row>
    <row r="47" spans="1:18" s="4" customFormat="1" x14ac:dyDescent="0.3">
      <c r="A47" s="6">
        <v>33</v>
      </c>
      <c r="B47" s="8">
        <f t="shared" si="0"/>
        <v>43692</v>
      </c>
      <c r="C47" s="13">
        <v>43692</v>
      </c>
      <c r="D47" s="61" t="e">
        <f t="shared" si="6"/>
        <v>#REF!</v>
      </c>
      <c r="E47" s="126" t="e">
        <f t="shared" si="2"/>
        <v>#REF!</v>
      </c>
      <c r="F47" s="122" t="e">
        <f t="shared" si="1"/>
        <v>#REF!</v>
      </c>
      <c r="G47" s="74" t="e">
        <f t="shared" si="3"/>
        <v>#REF!</v>
      </c>
      <c r="H47" s="82" t="e">
        <f t="shared" si="4"/>
        <v>#REF!</v>
      </c>
      <c r="I47" s="69" t="e">
        <f t="shared" si="5"/>
        <v>#REF!</v>
      </c>
      <c r="J47" s="13"/>
      <c r="K47" s="53"/>
      <c r="L47" s="53"/>
      <c r="M47" s="53"/>
      <c r="N47" s="2"/>
    </row>
    <row r="48" spans="1:18" x14ac:dyDescent="0.3">
      <c r="A48" s="6">
        <v>34</v>
      </c>
      <c r="B48" s="8">
        <f t="shared" si="0"/>
        <v>43724</v>
      </c>
      <c r="C48" s="13">
        <v>43724</v>
      </c>
      <c r="D48" s="61" t="e">
        <f t="shared" si="6"/>
        <v>#REF!</v>
      </c>
      <c r="E48" s="126" t="e">
        <f t="shared" si="2"/>
        <v>#REF!</v>
      </c>
      <c r="F48" s="122" t="e">
        <f>((1+$O$9)^(C48-C47-1)-1)*I47</f>
        <v>#REF!</v>
      </c>
      <c r="G48" s="74" t="e">
        <f t="shared" si="3"/>
        <v>#REF!</v>
      </c>
      <c r="H48" s="82" t="e">
        <f t="shared" si="4"/>
        <v>#REF!</v>
      </c>
      <c r="I48" s="69" t="e">
        <f t="shared" si="5"/>
        <v>#REF!</v>
      </c>
      <c r="J48" s="13"/>
      <c r="K48" s="53"/>
      <c r="L48" s="53"/>
      <c r="M48" s="53"/>
      <c r="O48" s="3"/>
      <c r="P48" s="3"/>
      <c r="Q48" s="3"/>
      <c r="R48" s="3"/>
    </row>
    <row r="49" spans="1:18" s="4" customFormat="1" x14ac:dyDescent="0.3">
      <c r="A49" s="7"/>
      <c r="B49" s="7" t="s">
        <v>5</v>
      </c>
      <c r="C49" s="14"/>
      <c r="D49" s="90" t="e">
        <f>SUM(D14:D48)</f>
        <v>#REF!</v>
      </c>
      <c r="E49" s="90" t="e">
        <f>SUM(E14:E48)</f>
        <v>#REF!</v>
      </c>
      <c r="F49" s="90" t="e">
        <f>SUM(F14:F48)</f>
        <v>#REF!</v>
      </c>
      <c r="G49" s="90" t="e">
        <f>SUM(G14:G48)</f>
        <v>#REF!</v>
      </c>
      <c r="H49" s="80"/>
      <c r="I49" s="91"/>
      <c r="J49" s="14"/>
      <c r="K49" s="55"/>
      <c r="L49" s="55"/>
      <c r="M49" s="55"/>
      <c r="N49" s="2"/>
    </row>
    <row r="50" spans="1:18" x14ac:dyDescent="0.3">
      <c r="C50" s="76" t="s">
        <v>49</v>
      </c>
      <c r="D50" s="92">
        <v>2047219.4081079999</v>
      </c>
      <c r="E50" s="92">
        <v>64158.226863000004</v>
      </c>
      <c r="F50" s="92">
        <v>232560.869898</v>
      </c>
      <c r="G50" s="92">
        <f>SUM(D50:F50)</f>
        <v>2343938.5048689996</v>
      </c>
      <c r="H50" s="81"/>
      <c r="I50" s="57"/>
      <c r="J50" s="57"/>
      <c r="K50" s="57"/>
      <c r="L50" s="3"/>
      <c r="M50" s="3"/>
      <c r="O50" s="3"/>
      <c r="P50" s="3"/>
      <c r="Q50" s="3"/>
      <c r="R50" s="3"/>
    </row>
    <row r="51" spans="1:18" x14ac:dyDescent="0.3">
      <c r="C51" s="76" t="s">
        <v>50</v>
      </c>
      <c r="D51" s="93" t="e">
        <f>D49-D50</f>
        <v>#REF!</v>
      </c>
      <c r="E51" s="93" t="e">
        <f t="shared" ref="E51:G51" si="7">E49-E50</f>
        <v>#REF!</v>
      </c>
      <c r="F51" s="93" t="e">
        <f t="shared" si="7"/>
        <v>#REF!</v>
      </c>
      <c r="G51" s="93" t="e">
        <f t="shared" si="7"/>
        <v>#REF!</v>
      </c>
      <c r="H51" s="81"/>
      <c r="I51" s="57"/>
      <c r="J51" s="57"/>
      <c r="K51" s="57"/>
      <c r="L51" s="3"/>
      <c r="M51" s="3"/>
      <c r="O51" s="3"/>
      <c r="P51" s="3"/>
      <c r="Q51" s="3"/>
      <c r="R51" s="3"/>
    </row>
    <row r="52" spans="1:18" x14ac:dyDescent="0.3">
      <c r="I52" s="57"/>
      <c r="J52" s="57"/>
      <c r="K52" s="57"/>
      <c r="L52" s="3"/>
      <c r="M52" s="3"/>
      <c r="O52" s="3"/>
      <c r="P52" s="3"/>
      <c r="Q52" s="3"/>
      <c r="R52" s="3"/>
    </row>
    <row r="53" spans="1:18" x14ac:dyDescent="0.3">
      <c r="B53" s="124"/>
      <c r="I53" s="57"/>
      <c r="J53" s="57"/>
      <c r="K53" s="57"/>
      <c r="L53" s="3"/>
      <c r="M53" s="3"/>
      <c r="O53" s="3"/>
      <c r="P53" s="3"/>
      <c r="Q53" s="3"/>
      <c r="R53" s="3"/>
    </row>
    <row r="54" spans="1:18" x14ac:dyDescent="0.3">
      <c r="B54" s="124"/>
      <c r="C54" s="45"/>
      <c r="D54" s="45"/>
      <c r="E54" s="45"/>
      <c r="F54" s="75"/>
      <c r="G54" s="45"/>
      <c r="H54" s="75"/>
      <c r="I54" s="76"/>
      <c r="J54" s="3"/>
      <c r="K54" s="3"/>
      <c r="L54" s="3"/>
      <c r="M54" s="3"/>
      <c r="O54" s="3"/>
      <c r="P54" s="3"/>
      <c r="Q54" s="3"/>
      <c r="R54" s="3"/>
    </row>
    <row r="55" spans="1:18" x14ac:dyDescent="0.3">
      <c r="B55" s="124"/>
      <c r="C55" s="45"/>
      <c r="D55" s="45"/>
      <c r="E55" s="45"/>
      <c r="F55" s="75"/>
      <c r="G55" s="45"/>
      <c r="H55" s="75"/>
      <c r="J55" s="3"/>
      <c r="K55" s="3"/>
      <c r="L55" s="3"/>
      <c r="M55" s="3"/>
      <c r="O55" s="3"/>
      <c r="P55" s="3"/>
      <c r="Q55" s="3"/>
      <c r="R55" s="3"/>
    </row>
    <row r="56" spans="1:18" x14ac:dyDescent="0.3">
      <c r="B56" s="124"/>
      <c r="C56" s="45"/>
      <c r="D56" s="45"/>
      <c r="E56" s="45"/>
      <c r="F56" s="75"/>
      <c r="G56" s="75"/>
      <c r="H56" s="75"/>
      <c r="J56" s="3"/>
      <c r="K56" s="3"/>
      <c r="L56" s="3"/>
      <c r="M56" s="3"/>
      <c r="O56" s="3"/>
      <c r="P56" s="3"/>
      <c r="Q56" s="3"/>
      <c r="R56" s="3"/>
    </row>
    <row r="57" spans="1:18" x14ac:dyDescent="0.3">
      <c r="B57" s="124"/>
      <c r="C57" s="45"/>
      <c r="D57" s="45"/>
      <c r="E57" s="45"/>
    </row>
    <row r="58" spans="1:18" x14ac:dyDescent="0.3">
      <c r="B58" s="124"/>
      <c r="C58" s="125"/>
      <c r="D58" s="45"/>
      <c r="E58" s="45"/>
      <c r="F58" s="75"/>
      <c r="G58" s="75"/>
      <c r="H58" s="75"/>
      <c r="I58" s="76"/>
      <c r="J58" s="3"/>
      <c r="K58" s="3"/>
    </row>
    <row r="59" spans="1:18" x14ac:dyDescent="0.3">
      <c r="C59" s="77"/>
      <c r="D59" s="77"/>
      <c r="E59" s="45"/>
      <c r="F59" s="45"/>
      <c r="G59" s="75"/>
      <c r="H59" s="75"/>
      <c r="I59" s="76"/>
      <c r="J59" s="3"/>
      <c r="K59" s="3"/>
    </row>
    <row r="60" spans="1:18" x14ac:dyDescent="0.3">
      <c r="D60" s="76"/>
      <c r="E60" s="75"/>
      <c r="F60" s="75"/>
      <c r="G60" s="75"/>
      <c r="H60" s="75"/>
      <c r="J60" s="3"/>
      <c r="K60" s="3"/>
    </row>
    <row r="61" spans="1:18" x14ac:dyDescent="0.3">
      <c r="D61" s="76"/>
      <c r="E61" s="75"/>
      <c r="F61" s="75"/>
      <c r="G61" s="75"/>
      <c r="H61" s="75"/>
    </row>
    <row r="63" spans="1:18" x14ac:dyDescent="0.3">
      <c r="E63" s="45"/>
      <c r="F63" s="76"/>
    </row>
    <row r="64" spans="1:18" x14ac:dyDescent="0.3">
      <c r="E64" s="45"/>
      <c r="F64" s="76"/>
    </row>
    <row r="65" spans="5:5" x14ac:dyDescent="0.3">
      <c r="E65" s="45"/>
    </row>
  </sheetData>
  <mergeCells count="3">
    <mergeCell ref="A1:B1"/>
    <mergeCell ref="C1:D1"/>
    <mergeCell ref="E1:G1"/>
  </mergeCells>
  <dataValidations count="2">
    <dataValidation type="whole" allowBlank="1" showInputMessage="1" showErrorMessage="1" errorTitle="Valor entre 0 e 99" error="O valor digitado deve ser inteiro, entre 0 e 99" sqref="D7 D10:D11" xr:uid="{6C8E50FA-676D-4626-A380-D2D7D06AD145}">
      <formula1>0</formula1>
      <formula2>99</formula2>
    </dataValidation>
    <dataValidation type="list" allowBlank="1" showInputMessage="1" showErrorMessage="1" sqref="G8" xr:uid="{227D7BA4-DEFA-404F-A30B-ED334499CF93}">
      <formula1>"PRICE,SAC,SACRE"</formula1>
    </dataValidation>
  </dataValidations>
  <printOptions horizontalCentered="1"/>
  <pageMargins left="0.31496062992125984" right="0.31496062992125984" top="0.31496062992125984" bottom="0.31496062992125984" header="0.31496062992125984" footer="0.31496062992125984"/>
  <pageSetup paperSize="9" scale="56" orientation="portrait" horizontalDpi="1200" verticalDpi="120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31425" r:id="rId4" name="Check Box 1">
              <controlPr defaultSize="0" autoFill="0" autoLine="0" autoPict="0">
                <anchor moveWithCells="1">
                  <from>
                    <xdr:col>8</xdr:col>
                    <xdr:colOff>68580</xdr:colOff>
                    <xdr:row>2</xdr:row>
                    <xdr:rowOff>0</xdr:rowOff>
                  </from>
                  <to>
                    <xdr:col>8</xdr:col>
                    <xdr:colOff>373380</xdr:colOff>
                    <xdr:row>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1426" r:id="rId5" name="Check Box 2">
              <controlPr defaultSize="0" autoFill="0" autoLine="0" autoPict="0">
                <anchor moveWithCells="1">
                  <from>
                    <xdr:col>8</xdr:col>
                    <xdr:colOff>68580</xdr:colOff>
                    <xdr:row>4</xdr:row>
                    <xdr:rowOff>0</xdr:rowOff>
                  </from>
                  <to>
                    <xdr:col>8</xdr:col>
                    <xdr:colOff>373380</xdr:colOff>
                    <xdr:row>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1427" r:id="rId6" name="Check Box 3">
              <controlPr defaultSize="0" autoFill="0" autoLine="0" autoPict="0">
                <anchor moveWithCells="1">
                  <from>
                    <xdr:col>8</xdr:col>
                    <xdr:colOff>68580</xdr:colOff>
                    <xdr:row>2</xdr:row>
                    <xdr:rowOff>0</xdr:rowOff>
                  </from>
                  <to>
                    <xdr:col>8</xdr:col>
                    <xdr:colOff>373380</xdr:colOff>
                    <xdr:row>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1428" r:id="rId7" name="Check Box 4">
              <controlPr defaultSize="0" autoFill="0" autoLine="0" autoPict="0">
                <anchor moveWithCells="1">
                  <from>
                    <xdr:col>8</xdr:col>
                    <xdr:colOff>68580</xdr:colOff>
                    <xdr:row>4</xdr:row>
                    <xdr:rowOff>0</xdr:rowOff>
                  </from>
                  <to>
                    <xdr:col>8</xdr:col>
                    <xdr:colOff>373380</xdr:colOff>
                    <xdr:row>5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97CB4B-CF6A-4891-91E1-1D4DE0A2B1CF}">
  <sheetPr>
    <pageSetUpPr fitToPage="1"/>
  </sheetPr>
  <dimension ref="A1:W75"/>
  <sheetViews>
    <sheetView tabSelected="1" zoomScale="85" zoomScaleNormal="85" workbookViewId="0">
      <pane xSplit="2" ySplit="14" topLeftCell="C44" activePane="bottomRight" state="frozen"/>
      <selection activeCell="D11" sqref="D11"/>
      <selection pane="topRight" activeCell="D11" sqref="D11"/>
      <selection pane="bottomLeft" activeCell="D11" sqref="D11"/>
      <selection pane="bottomRight" activeCell="J59" sqref="J59"/>
    </sheetView>
  </sheetViews>
  <sheetFormatPr defaultColWidth="10.59765625" defaultRowHeight="14.4" x14ac:dyDescent="0.3"/>
  <cols>
    <col min="1" max="1" width="4.19921875" style="1" customWidth="1"/>
    <col min="2" max="2" width="15.69921875" style="5" customWidth="1"/>
    <col min="3" max="3" width="15.69921875" style="15" customWidth="1"/>
    <col min="4" max="15" width="15.69921875" style="2" customWidth="1"/>
    <col min="16" max="23" width="13.59765625" style="2" customWidth="1"/>
    <col min="24" max="25" width="15.59765625" style="3" customWidth="1"/>
    <col min="26" max="16384" width="10.59765625" style="3"/>
  </cols>
  <sheetData>
    <row r="1" spans="1:23" ht="27" customHeight="1" x14ac:dyDescent="0.3">
      <c r="A1" s="254" t="s">
        <v>29</v>
      </c>
      <c r="B1" s="254"/>
      <c r="C1" s="254">
        <f>D6</f>
        <v>4512917</v>
      </c>
      <c r="D1" s="254"/>
      <c r="E1" s="254" t="str">
        <f>D3</f>
        <v>Mútuo</v>
      </c>
      <c r="F1" s="254"/>
      <c r="G1" s="254"/>
      <c r="H1" s="146" t="str">
        <f>D4</f>
        <v>Banco ABC</v>
      </c>
      <c r="I1" s="17">
        <f>G3/1000</f>
        <v>4000</v>
      </c>
      <c r="J1" s="18">
        <f>G5</f>
        <v>0</v>
      </c>
      <c r="K1" s="18">
        <f>G7</f>
        <v>43971</v>
      </c>
    </row>
    <row r="2" spans="1:23" ht="6.75" customHeight="1" x14ac:dyDescent="0.3"/>
    <row r="3" spans="1:23" s="19" customFormat="1" ht="17.25" customHeight="1" x14ac:dyDescent="0.3">
      <c r="C3" s="20" t="s">
        <v>30</v>
      </c>
      <c r="D3" s="21" t="s">
        <v>62</v>
      </c>
      <c r="E3" s="41"/>
      <c r="F3" s="22" t="s">
        <v>13</v>
      </c>
      <c r="G3" s="65">
        <v>4000000</v>
      </c>
      <c r="H3" s="148">
        <f>G3</f>
        <v>4000000</v>
      </c>
      <c r="I3" s="37" t="s">
        <v>33</v>
      </c>
      <c r="J3" s="38"/>
      <c r="K3" s="24"/>
      <c r="M3" s="104"/>
      <c r="N3" s="24"/>
      <c r="O3" s="24"/>
      <c r="P3" s="24"/>
      <c r="Q3" s="24"/>
      <c r="R3" s="24"/>
      <c r="S3" s="24"/>
      <c r="T3" s="24"/>
      <c r="U3" s="24"/>
      <c r="V3" s="24"/>
      <c r="W3" s="24"/>
    </row>
    <row r="4" spans="1:23" s="19" customFormat="1" ht="17.25" customHeight="1" x14ac:dyDescent="0.3">
      <c r="A4" s="25"/>
      <c r="C4" s="20" t="s">
        <v>32</v>
      </c>
      <c r="D4" s="21" t="s">
        <v>63</v>
      </c>
      <c r="E4" s="29"/>
      <c r="F4" s="20" t="s">
        <v>7</v>
      </c>
      <c r="G4" s="66">
        <v>42894</v>
      </c>
      <c r="H4" s="23">
        <v>72561.73</v>
      </c>
      <c r="I4" s="20" t="s">
        <v>24</v>
      </c>
      <c r="J4" s="33"/>
      <c r="K4" s="101"/>
      <c r="M4" s="104"/>
      <c r="N4" s="24"/>
      <c r="O4" s="24"/>
      <c r="P4" s="24"/>
      <c r="Q4" s="24"/>
      <c r="R4" s="24"/>
      <c r="S4" s="24"/>
      <c r="T4" s="24"/>
      <c r="U4" s="24"/>
      <c r="V4" s="24"/>
      <c r="W4" s="24"/>
    </row>
    <row r="5" spans="1:23" s="19" customFormat="1" ht="17.25" customHeight="1" x14ac:dyDescent="0.3">
      <c r="C5" s="28" t="s">
        <v>31</v>
      </c>
      <c r="D5" s="26" t="s">
        <v>0</v>
      </c>
      <c r="E5" s="29"/>
      <c r="F5" s="20" t="s">
        <v>6</v>
      </c>
      <c r="G5" s="66"/>
      <c r="H5" s="23">
        <v>85000</v>
      </c>
      <c r="I5" s="39" t="s">
        <v>34</v>
      </c>
      <c r="J5" s="40"/>
      <c r="K5" s="24"/>
      <c r="M5" s="105">
        <f>D18</f>
        <v>117647.05882352941</v>
      </c>
      <c r="N5" s="24"/>
      <c r="O5" s="24"/>
      <c r="P5" s="106"/>
      <c r="Q5" s="106"/>
      <c r="R5" s="113"/>
      <c r="S5" s="24"/>
      <c r="T5" s="24"/>
      <c r="U5" s="24"/>
      <c r="V5" s="24"/>
      <c r="W5" s="24"/>
    </row>
    <row r="6" spans="1:23" s="19" customFormat="1" ht="17.25" customHeight="1" x14ac:dyDescent="0.3">
      <c r="A6" s="25"/>
      <c r="C6" s="28" t="s">
        <v>35</v>
      </c>
      <c r="D6" s="147">
        <v>4512917</v>
      </c>
      <c r="E6" s="42"/>
      <c r="F6" s="30" t="s">
        <v>11</v>
      </c>
      <c r="G6" s="66">
        <v>42921</v>
      </c>
      <c r="H6" s="23">
        <f>H3-H4-H5</f>
        <v>3842438.27</v>
      </c>
      <c r="I6" s="20" t="s">
        <v>19</v>
      </c>
      <c r="J6" s="31" t="s">
        <v>54</v>
      </c>
      <c r="K6" s="48">
        <v>7.9561999999999994E-2</v>
      </c>
      <c r="L6" s="47"/>
      <c r="M6" s="24"/>
      <c r="N6" s="24"/>
      <c r="O6" s="24"/>
      <c r="P6" s="109"/>
      <c r="Q6" s="106"/>
      <c r="R6" s="24"/>
      <c r="S6" s="24"/>
      <c r="T6" s="24"/>
      <c r="U6" s="24"/>
      <c r="V6" s="24"/>
      <c r="W6" s="24"/>
    </row>
    <row r="7" spans="1:23" s="19" customFormat="1" ht="17.25" customHeight="1" x14ac:dyDescent="0.3">
      <c r="A7" s="25"/>
      <c r="C7" s="20" t="s">
        <v>14</v>
      </c>
      <c r="D7" s="32">
        <f>(G7-G4)/30</f>
        <v>35.9</v>
      </c>
      <c r="E7" s="41"/>
      <c r="F7" s="30" t="s">
        <v>12</v>
      </c>
      <c r="G7" s="66">
        <v>43971</v>
      </c>
      <c r="H7" s="23">
        <f>H3/30</f>
        <v>133333.33333333334</v>
      </c>
      <c r="I7" s="20" t="s">
        <v>20</v>
      </c>
      <c r="J7" s="36">
        <v>6.4000000000000003E-3</v>
      </c>
      <c r="K7" s="48">
        <f>POWER((1+K6),(1/12))-1</f>
        <v>6.4000100432186624E-3</v>
      </c>
      <c r="L7" s="48"/>
      <c r="M7" s="105"/>
      <c r="N7" s="24"/>
      <c r="O7" s="24"/>
      <c r="P7" s="110"/>
      <c r="Q7" s="106"/>
      <c r="R7" s="113"/>
      <c r="S7" s="24"/>
      <c r="T7" s="24"/>
      <c r="U7" s="24"/>
      <c r="V7" s="24"/>
      <c r="W7" s="24"/>
    </row>
    <row r="8" spans="1:23" s="19" customFormat="1" ht="17.25" customHeight="1" x14ac:dyDescent="0.3">
      <c r="A8" s="25"/>
      <c r="C8" s="20" t="s">
        <v>68</v>
      </c>
      <c r="D8" s="64">
        <v>36</v>
      </c>
      <c r="E8" s="50"/>
      <c r="F8" s="22" t="s">
        <v>25</v>
      </c>
      <c r="G8" s="33" t="s">
        <v>58</v>
      </c>
      <c r="H8" s="27"/>
      <c r="I8" s="37" t="s">
        <v>26</v>
      </c>
      <c r="J8" s="38"/>
      <c r="K8" s="48">
        <f>POWER((1+K6),(1/360))-1</f>
        <v>2.1267651055612014E-4</v>
      </c>
      <c r="L8" s="48"/>
      <c r="M8" s="149">
        <v>43971</v>
      </c>
      <c r="N8" s="46"/>
      <c r="O8" s="46"/>
      <c r="P8" s="110"/>
      <c r="Q8" s="108"/>
      <c r="R8" s="111"/>
      <c r="S8" s="24"/>
      <c r="T8" s="24"/>
      <c r="U8" s="24"/>
      <c r="V8" s="24"/>
      <c r="W8" s="24"/>
    </row>
    <row r="9" spans="1:23" s="19" customFormat="1" ht="17.25" customHeight="1" x14ac:dyDescent="0.3">
      <c r="A9" s="25"/>
      <c r="C9" s="20" t="s">
        <v>15</v>
      </c>
      <c r="D9" s="64">
        <f>C18-G4</f>
        <v>88</v>
      </c>
      <c r="E9" s="50"/>
      <c r="F9" s="30" t="s">
        <v>27</v>
      </c>
      <c r="G9" s="31"/>
      <c r="H9" s="27"/>
      <c r="I9" s="20" t="s">
        <v>21</v>
      </c>
      <c r="J9" s="32"/>
      <c r="L9" s="153"/>
      <c r="M9" s="105">
        <v>1080</v>
      </c>
      <c r="N9" s="150"/>
      <c r="O9" s="46"/>
      <c r="R9" s="24"/>
      <c r="S9" s="24"/>
      <c r="T9" s="24"/>
      <c r="U9" s="24"/>
      <c r="V9" s="24"/>
      <c r="W9" s="24"/>
    </row>
    <row r="10" spans="1:23" s="19" customFormat="1" ht="17.25" customHeight="1" x14ac:dyDescent="0.3">
      <c r="A10" s="25"/>
      <c r="C10" s="20" t="s">
        <v>16</v>
      </c>
      <c r="D10" s="64">
        <f>C16-G4</f>
        <v>27</v>
      </c>
      <c r="E10" s="42"/>
      <c r="F10" s="34" t="s">
        <v>28</v>
      </c>
      <c r="G10" s="35"/>
      <c r="H10" s="27"/>
      <c r="I10" s="20" t="s">
        <v>22</v>
      </c>
      <c r="J10" s="32"/>
      <c r="K10" s="24"/>
      <c r="L10" s="24"/>
      <c r="M10" s="161">
        <f>M8-M9</f>
        <v>42891</v>
      </c>
      <c r="N10" s="24"/>
      <c r="O10" s="24"/>
      <c r="P10" s="24"/>
      <c r="Q10" s="24"/>
      <c r="R10" s="24"/>
      <c r="S10" s="24"/>
      <c r="T10" s="24"/>
      <c r="U10" s="24"/>
      <c r="V10" s="24"/>
      <c r="W10" s="24"/>
    </row>
    <row r="11" spans="1:23" s="19" customFormat="1" ht="17.25" customHeight="1" x14ac:dyDescent="0.3">
      <c r="A11" s="25"/>
      <c r="C11" s="20" t="s">
        <v>17</v>
      </c>
      <c r="D11" s="32">
        <v>1</v>
      </c>
      <c r="E11" s="23"/>
      <c r="F11" s="34" t="s">
        <v>36</v>
      </c>
      <c r="G11" s="33"/>
      <c r="H11" s="27"/>
      <c r="I11" s="34" t="s">
        <v>23</v>
      </c>
      <c r="J11" s="35"/>
      <c r="K11" s="24"/>
      <c r="L11" s="24"/>
      <c r="M11" s="24"/>
      <c r="N11" s="24"/>
      <c r="O11" s="24"/>
      <c r="P11" s="107"/>
      <c r="Q11" s="24"/>
      <c r="R11" s="24"/>
      <c r="S11" s="24"/>
      <c r="T11" s="24"/>
      <c r="U11" s="24"/>
      <c r="V11" s="24"/>
      <c r="W11" s="24"/>
    </row>
    <row r="12" spans="1:23" s="19" customFormat="1" ht="17.25" customHeight="1" x14ac:dyDescent="0.3">
      <c r="A12" s="25"/>
      <c r="C12" s="20" t="s">
        <v>18</v>
      </c>
      <c r="D12" s="32">
        <v>1</v>
      </c>
      <c r="E12" s="23"/>
      <c r="F12" s="175"/>
      <c r="G12" s="176"/>
      <c r="H12" s="27"/>
      <c r="I12" s="175"/>
      <c r="J12" s="177"/>
      <c r="K12" s="24"/>
      <c r="L12" s="24"/>
      <c r="M12" s="24"/>
      <c r="N12" s="24"/>
      <c r="O12" s="24"/>
      <c r="P12" s="107"/>
      <c r="Q12" s="24"/>
      <c r="R12" s="24"/>
      <c r="S12" s="24"/>
      <c r="T12" s="24"/>
      <c r="U12" s="24"/>
      <c r="V12" s="24"/>
      <c r="W12" s="24"/>
    </row>
    <row r="13" spans="1:23" x14ac:dyDescent="0.3">
      <c r="H13" s="27"/>
      <c r="P13" s="24"/>
      <c r="Q13" s="106"/>
    </row>
    <row r="14" spans="1:23" s="19" customFormat="1" ht="28.8" x14ac:dyDescent="0.3">
      <c r="A14" s="165" t="s">
        <v>8</v>
      </c>
      <c r="B14" s="165" t="s">
        <v>9</v>
      </c>
      <c r="C14" s="166" t="s">
        <v>10</v>
      </c>
      <c r="D14" s="165" t="s">
        <v>2</v>
      </c>
      <c r="E14" s="173" t="s">
        <v>61</v>
      </c>
      <c r="F14" s="165" t="s">
        <v>54</v>
      </c>
      <c r="G14" s="165" t="s">
        <v>57</v>
      </c>
      <c r="H14" s="165" t="s">
        <v>3</v>
      </c>
      <c r="I14" s="165" t="s">
        <v>4</v>
      </c>
      <c r="J14" s="168" t="s">
        <v>37</v>
      </c>
      <c r="K14" s="165" t="s">
        <v>67</v>
      </c>
      <c r="L14" s="163" t="s">
        <v>69</v>
      </c>
      <c r="M14" s="168" t="s">
        <v>60</v>
      </c>
      <c r="N14" s="169" t="s">
        <v>66</v>
      </c>
      <c r="P14" s="108"/>
    </row>
    <row r="15" spans="1:23" x14ac:dyDescent="0.3">
      <c r="A15" s="58">
        <v>0</v>
      </c>
      <c r="B15" s="8" t="s">
        <v>38</v>
      </c>
      <c r="C15" s="13">
        <v>42891</v>
      </c>
      <c r="D15" s="99"/>
      <c r="E15" s="13"/>
      <c r="F15" s="102">
        <v>1</v>
      </c>
      <c r="G15" s="99"/>
      <c r="H15" s="99"/>
      <c r="I15" s="99"/>
      <c r="J15" s="134">
        <f>G3</f>
        <v>4000000</v>
      </c>
      <c r="K15" s="53"/>
      <c r="L15" s="53"/>
      <c r="M15" s="138"/>
      <c r="N15" s="136"/>
      <c r="O15" s="3"/>
      <c r="P15" s="112"/>
      <c r="Q15" s="3"/>
      <c r="R15" s="3"/>
      <c r="S15" s="3"/>
      <c r="T15" s="3"/>
      <c r="U15" s="3"/>
      <c r="V15" s="3"/>
      <c r="W15" s="3"/>
    </row>
    <row r="16" spans="1:23" s="4" customFormat="1" ht="15" thickBot="1" x14ac:dyDescent="0.35">
      <c r="A16" s="83">
        <v>1</v>
      </c>
      <c r="B16" s="84">
        <f t="shared" ref="B16:B51" si="0">C16</f>
        <v>42921</v>
      </c>
      <c r="C16" s="85">
        <v>42921</v>
      </c>
      <c r="D16" s="140"/>
      <c r="E16" s="85">
        <f>C16-1</f>
        <v>42920</v>
      </c>
      <c r="F16" s="102">
        <f>VLOOKUP(E16,'CDI diária'!A:C,3,FALSE)</f>
        <v>1.0080810744571695</v>
      </c>
      <c r="G16" s="140">
        <f>J15/F15*F16-J15</f>
        <v>32324.297828678042</v>
      </c>
      <c r="H16" s="140">
        <f>(J15+G16)*(1+$K$8)^(C16-C15)-J15-G16</f>
        <v>25806.916003621649</v>
      </c>
      <c r="I16" s="174">
        <f>D16+G16+H16</f>
        <v>58131.213832299691</v>
      </c>
      <c r="J16" s="144">
        <f>(J15/F15*F16)*(1+$K$8)^(C16-C15)-I16</f>
        <v>4000000</v>
      </c>
      <c r="K16" s="99">
        <v>0</v>
      </c>
      <c r="L16" s="99">
        <v>50514.400000000001</v>
      </c>
      <c r="M16" s="138">
        <f>SUM(K16:L16)</f>
        <v>50514.400000000001</v>
      </c>
      <c r="N16" s="170">
        <f>M16-I16</f>
        <v>-7616.8138322996892</v>
      </c>
    </row>
    <row r="17" spans="1:23" s="4" customFormat="1" ht="15" thickTop="1" x14ac:dyDescent="0.3">
      <c r="A17" s="58">
        <v>2</v>
      </c>
      <c r="B17" s="8">
        <f t="shared" si="0"/>
        <v>42951</v>
      </c>
      <c r="C17" s="13">
        <v>42951</v>
      </c>
      <c r="D17" s="99"/>
      <c r="E17" s="13">
        <v>42950</v>
      </c>
      <c r="F17" s="102">
        <f>VLOOKUP(E17,'CDI diária'!A:C,3,FALSE)</f>
        <v>1.0163962477120536</v>
      </c>
      <c r="G17" s="99">
        <f>J16/F16*F17-J16</f>
        <v>32994.065519428812</v>
      </c>
      <c r="H17" s="99">
        <f>(J16+G17)*(1+$K$8)^(C17-C16)-J16-G17</f>
        <v>25811.202523569111</v>
      </c>
      <c r="I17" s="99">
        <f t="shared" ref="I17:I22" si="1">D17+G17+H17</f>
        <v>58805.268042997923</v>
      </c>
      <c r="J17" s="143">
        <f t="shared" ref="J17:J23" si="2">(J16/F16*F17)*(1+$K$8)^(C17-C16)-I17</f>
        <v>4000000</v>
      </c>
      <c r="K17" s="99">
        <v>0</v>
      </c>
      <c r="L17" s="99">
        <v>58804.92</v>
      </c>
      <c r="M17" s="138">
        <v>58804.92</v>
      </c>
      <c r="N17" s="170">
        <f t="shared" ref="N17:N23" si="3">M17-I17</f>
        <v>-0.34804299792449456</v>
      </c>
    </row>
    <row r="18" spans="1:23" s="4" customFormat="1" x14ac:dyDescent="0.3">
      <c r="A18" s="58">
        <v>3</v>
      </c>
      <c r="B18" s="59">
        <f t="shared" si="0"/>
        <v>42982</v>
      </c>
      <c r="C18" s="60">
        <v>42982</v>
      </c>
      <c r="D18" s="99">
        <f t="shared" ref="D18:D51" si="4">$G$3/34</f>
        <v>117647.05882352941</v>
      </c>
      <c r="E18" s="151">
        <v>42979</v>
      </c>
      <c r="F18" s="102">
        <f>VLOOKUP(E18,'CDI diária'!A:C,3,FALSE)</f>
        <v>1.0238312783080892</v>
      </c>
      <c r="G18" s="99">
        <f t="shared" ref="G18:G51" si="5">J17/F17*F18-J17</f>
        <v>29260.362236764282</v>
      </c>
      <c r="H18" s="99">
        <f t="shared" ref="H18:H30" si="6">(J17+G18)*(1+$K$8)^(C18-C17)-J17-G18</f>
        <v>26649.72017344879</v>
      </c>
      <c r="I18" s="99">
        <f t="shared" si="1"/>
        <v>173557.14123374247</v>
      </c>
      <c r="J18" s="143">
        <f t="shared" si="2"/>
        <v>3882352.9411764704</v>
      </c>
      <c r="K18" s="99">
        <v>117647.06</v>
      </c>
      <c r="L18" s="99">
        <v>55909.94</v>
      </c>
      <c r="M18" s="138">
        <v>173557</v>
      </c>
      <c r="N18" s="170">
        <f t="shared" si="3"/>
        <v>-0.14123374246992171</v>
      </c>
    </row>
    <row r="19" spans="1:23" s="4" customFormat="1" x14ac:dyDescent="0.3">
      <c r="A19" s="58">
        <v>4</v>
      </c>
      <c r="B19" s="8">
        <f t="shared" si="0"/>
        <v>43011</v>
      </c>
      <c r="C19" s="13">
        <v>43011</v>
      </c>
      <c r="D19" s="99">
        <f t="shared" si="4"/>
        <v>117647.05882352941</v>
      </c>
      <c r="E19" s="13">
        <v>43010</v>
      </c>
      <c r="F19" s="102">
        <f>VLOOKUP(E19,'CDI diária'!A:C,3,FALSE)</f>
        <v>1.0303228144904626</v>
      </c>
      <c r="G19" s="99">
        <f t="shared" si="5"/>
        <v>24615.808409407735</v>
      </c>
      <c r="H19" s="99">
        <f t="shared" si="6"/>
        <v>24168.578666405752</v>
      </c>
      <c r="I19" s="99">
        <f t="shared" si="1"/>
        <v>166431.44589934289</v>
      </c>
      <c r="J19" s="143">
        <f t="shared" si="2"/>
        <v>3764705.8823529407</v>
      </c>
      <c r="K19" s="99">
        <v>117647.06</v>
      </c>
      <c r="L19" s="99">
        <v>48784.33</v>
      </c>
      <c r="M19" s="138">
        <v>166431.39000000001</v>
      </c>
      <c r="N19" s="170">
        <f t="shared" si="3"/>
        <v>-5.5899342871271074E-2</v>
      </c>
    </row>
    <row r="20" spans="1:23" s="4" customFormat="1" x14ac:dyDescent="0.3">
      <c r="A20" s="58">
        <v>5</v>
      </c>
      <c r="B20" s="8">
        <f t="shared" si="0"/>
        <v>43042</v>
      </c>
      <c r="C20" s="13">
        <v>43042</v>
      </c>
      <c r="D20" s="99">
        <f t="shared" si="4"/>
        <v>117647.05882352941</v>
      </c>
      <c r="E20" s="13">
        <v>43040</v>
      </c>
      <c r="F20" s="102">
        <f>VLOOKUP(E20,'CDI diária'!A:C,3,FALSE)</f>
        <v>1.0369206770137243</v>
      </c>
      <c r="G20" s="99">
        <f t="shared" si="5"/>
        <v>24107.989751312416</v>
      </c>
      <c r="H20" s="99">
        <f t="shared" si="6"/>
        <v>25059.395621882286</v>
      </c>
      <c r="I20" s="99">
        <f t="shared" si="1"/>
        <v>166814.4441967241</v>
      </c>
      <c r="J20" s="143">
        <f>(J19/F19*F20)*(1+$K$8)^(C20-C19)-I20</f>
        <v>3647058.8235294111</v>
      </c>
      <c r="K20" s="99">
        <v>117647.06</v>
      </c>
      <c r="L20" s="99">
        <v>49167.42</v>
      </c>
      <c r="M20" s="138">
        <v>166814.47999999998</v>
      </c>
      <c r="N20" s="170">
        <f t="shared" si="3"/>
        <v>3.5803275881335139E-2</v>
      </c>
    </row>
    <row r="21" spans="1:23" s="4" customFormat="1" x14ac:dyDescent="0.3">
      <c r="A21" s="58">
        <v>6</v>
      </c>
      <c r="B21" s="8">
        <f t="shared" si="0"/>
        <v>43073</v>
      </c>
      <c r="C21" s="13">
        <v>43073</v>
      </c>
      <c r="D21" s="99">
        <f t="shared" si="4"/>
        <v>117647.05882352941</v>
      </c>
      <c r="E21" s="13">
        <v>43070</v>
      </c>
      <c r="F21" s="102">
        <f>VLOOKUP(E21,'CDI diária'!A:C,3,FALSE)</f>
        <v>1.0428046195907554</v>
      </c>
      <c r="G21" s="99">
        <f t="shared" si="5"/>
        <v>20695.010880198795</v>
      </c>
      <c r="H21" s="99">
        <f t="shared" si="6"/>
        <v>24258.69875975186</v>
      </c>
      <c r="I21" s="99">
        <f t="shared" si="1"/>
        <v>162600.76846348005</v>
      </c>
      <c r="J21" s="143">
        <f t="shared" si="2"/>
        <v>3529411.7647058815</v>
      </c>
      <c r="K21" s="99">
        <v>117647.06</v>
      </c>
      <c r="L21" s="99">
        <v>49411.764640000001</v>
      </c>
      <c r="M21" s="138">
        <v>162601.04</v>
      </c>
      <c r="N21" s="170">
        <f t="shared" si="3"/>
        <v>0.27153651995467953</v>
      </c>
    </row>
    <row r="22" spans="1:23" s="4" customFormat="1" x14ac:dyDescent="0.3">
      <c r="A22" s="58">
        <v>7</v>
      </c>
      <c r="B22" s="8">
        <f t="shared" si="0"/>
        <v>43102</v>
      </c>
      <c r="C22" s="13">
        <v>43102</v>
      </c>
      <c r="D22" s="99">
        <f t="shared" si="4"/>
        <v>117647.05882352941</v>
      </c>
      <c r="E22" s="13">
        <v>43098</v>
      </c>
      <c r="F22" s="102">
        <f>VLOOKUP(E22,'CDI diária'!A:C,3,FALSE)</f>
        <v>1.0481147494431384</v>
      </c>
      <c r="G22" s="99">
        <f t="shared" si="5"/>
        <v>17972.335777023807</v>
      </c>
      <c r="H22" s="99">
        <f t="shared" si="6"/>
        <v>21944.181586189196</v>
      </c>
      <c r="I22" s="99">
        <f t="shared" si="1"/>
        <v>157563.5761867424</v>
      </c>
      <c r="J22" s="143">
        <f t="shared" si="2"/>
        <v>3411764.7058823518</v>
      </c>
      <c r="K22" s="99">
        <v>117647.06</v>
      </c>
      <c r="L22" s="99">
        <v>39916.53</v>
      </c>
      <c r="M22" s="138">
        <v>157563.59</v>
      </c>
      <c r="N22" s="170">
        <f t="shared" si="3"/>
        <v>1.3813257595757023E-2</v>
      </c>
    </row>
    <row r="23" spans="1:23" s="4" customFormat="1" x14ac:dyDescent="0.3">
      <c r="A23" s="58">
        <v>8</v>
      </c>
      <c r="B23" s="8">
        <f t="shared" si="0"/>
        <v>43131</v>
      </c>
      <c r="C23" s="13">
        <v>43131</v>
      </c>
      <c r="D23" s="99">
        <f>$G$3/34*13</f>
        <v>1529411.7647058824</v>
      </c>
      <c r="E23" s="13">
        <v>43130</v>
      </c>
      <c r="F23" s="102">
        <f>VLOOKUP(E23,'CDI diária'!A:C,3,FALSE)</f>
        <v>1.0539505995549729</v>
      </c>
      <c r="G23" s="99">
        <f t="shared" si="5"/>
        <v>18996.533968208358</v>
      </c>
      <c r="H23" s="99">
        <f t="shared" si="6"/>
        <v>21222.75048137363</v>
      </c>
      <c r="I23" s="162">
        <f>D23+G23+H23</f>
        <v>1569631.0491554644</v>
      </c>
      <c r="J23" s="143">
        <f t="shared" si="2"/>
        <v>1882352.9411764694</v>
      </c>
      <c r="K23" s="99">
        <f>$G$3/34*13</f>
        <v>1529411.7647058824</v>
      </c>
      <c r="L23" s="99">
        <v>40219.25</v>
      </c>
      <c r="M23" s="138">
        <v>1569631.0147058824</v>
      </c>
      <c r="N23" s="170">
        <f t="shared" si="3"/>
        <v>-3.4449581988155842E-2</v>
      </c>
    </row>
    <row r="24" spans="1:23" x14ac:dyDescent="0.3">
      <c r="A24" s="58">
        <v>9</v>
      </c>
      <c r="B24" s="8">
        <f t="shared" si="0"/>
        <v>43161</v>
      </c>
      <c r="C24" s="13">
        <v>43161</v>
      </c>
      <c r="D24" s="162"/>
      <c r="E24" s="13">
        <v>43160</v>
      </c>
      <c r="F24" s="102">
        <f>VLOOKUP(E24,'CDI diária'!A:C,3,FALSE)</f>
        <v>1.0594010000934782</v>
      </c>
      <c r="G24" s="188">
        <f>J23/F23*F24-J23</f>
        <v>9734.4007286273409</v>
      </c>
      <c r="H24" s="188">
        <f t="shared" si="6"/>
        <v>12109.377990841167</v>
      </c>
      <c r="I24" s="99"/>
      <c r="J24" s="143">
        <f t="shared" ref="J24:J51" si="7">(J23/F23*F24)*(1+$K$8)^(C24-C23)-I24</f>
        <v>1904196.7198959379</v>
      </c>
      <c r="K24" s="99"/>
      <c r="L24" s="99"/>
      <c r="M24" s="138"/>
      <c r="N24" s="136"/>
      <c r="O24" s="3"/>
      <c r="P24" s="3"/>
      <c r="Q24" s="3"/>
      <c r="R24" s="3"/>
      <c r="S24" s="3"/>
      <c r="T24" s="3"/>
      <c r="U24" s="3"/>
      <c r="V24" s="3"/>
      <c r="W24" s="3"/>
    </row>
    <row r="25" spans="1:23" s="4" customFormat="1" x14ac:dyDescent="0.3">
      <c r="A25" s="58">
        <v>10</v>
      </c>
      <c r="B25" s="8">
        <f t="shared" si="0"/>
        <v>43192</v>
      </c>
      <c r="C25" s="13">
        <v>43192</v>
      </c>
      <c r="D25" s="162"/>
      <c r="E25" s="13">
        <v>43188</v>
      </c>
      <c r="F25" s="102">
        <f>VLOOKUP(E25,'CDI diária'!A:C,3,FALSE)</f>
        <v>1.0647607193445201</v>
      </c>
      <c r="G25" s="188">
        <f t="shared" si="5"/>
        <v>9633.7079316489398</v>
      </c>
      <c r="H25" s="188">
        <f t="shared" si="6"/>
        <v>12658.165711764479</v>
      </c>
      <c r="I25" s="99"/>
      <c r="J25" s="143">
        <f t="shared" si="7"/>
        <v>1926488.5935393514</v>
      </c>
      <c r="K25" s="99"/>
      <c r="L25" s="53"/>
      <c r="M25" s="138"/>
      <c r="N25" s="136"/>
    </row>
    <row r="26" spans="1:23" s="4" customFormat="1" x14ac:dyDescent="0.3">
      <c r="A26" s="58">
        <v>11</v>
      </c>
      <c r="B26" s="8">
        <f t="shared" si="0"/>
        <v>43222</v>
      </c>
      <c r="C26" s="13">
        <v>43222</v>
      </c>
      <c r="D26" s="162"/>
      <c r="E26" s="13">
        <v>43220</v>
      </c>
      <c r="F26" s="102">
        <f>VLOOKUP(E26,'CDI diária'!A:C,3,FALSE)</f>
        <v>1.0702710057534768</v>
      </c>
      <c r="G26" s="188">
        <f t="shared" si="5"/>
        <v>9969.8493014704436</v>
      </c>
      <c r="H26" s="188">
        <f t="shared" si="6"/>
        <v>12393.353482458508</v>
      </c>
      <c r="I26" s="99"/>
      <c r="J26" s="143">
        <f t="shared" si="7"/>
        <v>1948851.7963232803</v>
      </c>
      <c r="K26" s="99"/>
      <c r="L26" s="53"/>
      <c r="M26" s="138"/>
      <c r="N26" s="136"/>
    </row>
    <row r="27" spans="1:23" s="4" customFormat="1" x14ac:dyDescent="0.3">
      <c r="A27" s="58">
        <v>12</v>
      </c>
      <c r="B27" s="8">
        <f t="shared" si="0"/>
        <v>43252</v>
      </c>
      <c r="C27" s="13">
        <v>43252</v>
      </c>
      <c r="D27" s="162"/>
      <c r="E27" s="13">
        <v>43251</v>
      </c>
      <c r="F27" s="102">
        <f>VLOOKUP(E27,'CDI diária'!A:C,3,FALSE)</f>
        <v>1.0760742749945131</v>
      </c>
      <c r="G27" s="188">
        <f t="shared" si="5"/>
        <v>10567.147595462622</v>
      </c>
      <c r="H27" s="188">
        <f t="shared" si="6"/>
        <v>12540.300919954665</v>
      </c>
      <c r="I27" s="99"/>
      <c r="J27" s="143">
        <f t="shared" si="7"/>
        <v>1971959.2448386976</v>
      </c>
      <c r="K27" s="99"/>
      <c r="L27" s="53"/>
      <c r="M27" s="138"/>
      <c r="N27" s="136"/>
    </row>
    <row r="28" spans="1:23" s="4" customFormat="1" x14ac:dyDescent="0.3">
      <c r="A28" s="58">
        <v>13</v>
      </c>
      <c r="B28" s="8">
        <f t="shared" si="0"/>
        <v>43283</v>
      </c>
      <c r="C28" s="13">
        <v>43283</v>
      </c>
      <c r="D28" s="162"/>
      <c r="E28" s="13">
        <v>43280</v>
      </c>
      <c r="F28" s="102">
        <f>VLOOKUP(E28,'CDI diária'!A:C,3,FALSE)</f>
        <v>1.0816431106444422</v>
      </c>
      <c r="G28" s="188">
        <f t="shared" si="5"/>
        <v>10205.166314305738</v>
      </c>
      <c r="H28" s="188">
        <f t="shared" si="6"/>
        <v>13110.129936024314</v>
      </c>
      <c r="I28" s="99"/>
      <c r="J28" s="143">
        <f t="shared" si="7"/>
        <v>1995274.5410890277</v>
      </c>
      <c r="K28" s="99"/>
      <c r="L28" s="53"/>
      <c r="M28" s="138"/>
      <c r="N28" s="136"/>
    </row>
    <row r="29" spans="1:23" s="4" customFormat="1" ht="15" thickBot="1" x14ac:dyDescent="0.35">
      <c r="A29" s="83">
        <v>14</v>
      </c>
      <c r="B29" s="84">
        <f t="shared" si="0"/>
        <v>43311</v>
      </c>
      <c r="C29" s="85">
        <v>43311</v>
      </c>
      <c r="D29" s="180"/>
      <c r="E29" s="85">
        <v>43308</v>
      </c>
      <c r="F29" s="102">
        <f>VLOOKUP(E29,'CDI diária'!A:C,3,FALSE)</f>
        <v>1.0867064100559065</v>
      </c>
      <c r="G29" s="189">
        <f t="shared" si="5"/>
        <v>9340.1162640296388</v>
      </c>
      <c r="H29" s="189">
        <f t="shared" si="6"/>
        <v>11971.701626900584</v>
      </c>
      <c r="I29" s="140"/>
      <c r="J29" s="144">
        <f t="shared" si="7"/>
        <v>2016586.3589799579</v>
      </c>
      <c r="K29" s="140"/>
      <c r="L29" s="171"/>
      <c r="M29" s="172"/>
      <c r="N29" s="181"/>
    </row>
    <row r="30" spans="1:23" s="4" customFormat="1" ht="15" thickTop="1" x14ac:dyDescent="0.3">
      <c r="A30" s="58">
        <v>15</v>
      </c>
      <c r="B30" s="59">
        <f t="shared" si="0"/>
        <v>43341</v>
      </c>
      <c r="C30" s="60">
        <v>43341</v>
      </c>
      <c r="D30" s="162"/>
      <c r="E30" s="60">
        <v>43347</v>
      </c>
      <c r="F30" s="102">
        <f>VLOOKUP(E30,'CDI diária'!A:C,3,FALSE)</f>
        <v>1.0939424243054263</v>
      </c>
      <c r="G30" s="188">
        <f t="shared" si="5"/>
        <v>13427.773586258292</v>
      </c>
      <c r="H30" s="188">
        <f t="shared" si="6"/>
        <v>12992.110836301465</v>
      </c>
      <c r="I30" s="99"/>
      <c r="J30" s="143">
        <f t="shared" si="7"/>
        <v>2043006.2434025176</v>
      </c>
      <c r="K30" s="99"/>
      <c r="L30" s="62"/>
      <c r="M30" s="145"/>
      <c r="N30" s="135"/>
    </row>
    <row r="31" spans="1:23" x14ac:dyDescent="0.3">
      <c r="A31" s="58">
        <v>16</v>
      </c>
      <c r="B31" s="8">
        <f t="shared" si="0"/>
        <v>43371</v>
      </c>
      <c r="C31" s="13">
        <v>43371</v>
      </c>
      <c r="D31" s="162"/>
      <c r="E31" s="13">
        <v>43370</v>
      </c>
      <c r="F31" s="102">
        <f>F30</f>
        <v>1.0939424243054263</v>
      </c>
      <c r="G31" s="99">
        <f t="shared" si="5"/>
        <v>0</v>
      </c>
      <c r="H31" s="99"/>
      <c r="I31" s="99"/>
      <c r="J31" s="143">
        <f t="shared" si="7"/>
        <v>2056081.503878654</v>
      </c>
      <c r="K31" s="99"/>
      <c r="L31" s="53"/>
      <c r="M31" s="138"/>
      <c r="N31" s="136"/>
      <c r="O31" s="3"/>
      <c r="P31" s="3"/>
      <c r="Q31" s="3"/>
      <c r="R31" s="3"/>
      <c r="S31" s="3"/>
      <c r="T31" s="3"/>
      <c r="U31" s="3"/>
      <c r="V31" s="3"/>
      <c r="W31" s="3"/>
    </row>
    <row r="32" spans="1:23" x14ac:dyDescent="0.3">
      <c r="A32" s="6">
        <v>17</v>
      </c>
      <c r="B32" s="8">
        <f t="shared" si="0"/>
        <v>43402</v>
      </c>
      <c r="C32" s="13">
        <v>43402</v>
      </c>
      <c r="D32" s="162"/>
      <c r="E32" s="13">
        <v>43399</v>
      </c>
      <c r="F32" s="102">
        <f t="shared" ref="F32:F51" si="8">F31</f>
        <v>1.0939424243054263</v>
      </c>
      <c r="G32" s="99">
        <f t="shared" si="5"/>
        <v>0</v>
      </c>
      <c r="H32" s="99"/>
      <c r="I32" s="99"/>
      <c r="J32" s="143">
        <f t="shared" si="7"/>
        <v>2069680.5249907449</v>
      </c>
      <c r="K32" s="99"/>
      <c r="L32" s="53"/>
      <c r="M32" s="138"/>
      <c r="N32" s="136"/>
      <c r="O32" s="3"/>
      <c r="P32" s="3"/>
      <c r="Q32" s="3"/>
      <c r="R32" s="3"/>
      <c r="S32" s="3"/>
      <c r="T32" s="3"/>
      <c r="U32" s="3"/>
      <c r="V32" s="3"/>
      <c r="W32" s="3"/>
    </row>
    <row r="33" spans="1:23" x14ac:dyDescent="0.3">
      <c r="A33" s="58">
        <v>18</v>
      </c>
      <c r="B33" s="8">
        <f t="shared" si="0"/>
        <v>43431</v>
      </c>
      <c r="C33" s="13">
        <v>43431</v>
      </c>
      <c r="D33" s="162"/>
      <c r="E33" s="13">
        <v>43430</v>
      </c>
      <c r="F33" s="102">
        <f t="shared" si="8"/>
        <v>1.0939424243054263</v>
      </c>
      <c r="G33" s="99">
        <f t="shared" si="5"/>
        <v>0</v>
      </c>
      <c r="H33" s="99"/>
      <c r="I33" s="99"/>
      <c r="J33" s="143">
        <f t="shared" si="7"/>
        <v>2082483.605790372</v>
      </c>
      <c r="K33" s="99"/>
      <c r="L33" s="53"/>
      <c r="M33" s="138"/>
      <c r="N33" s="136"/>
      <c r="O33" s="3"/>
      <c r="P33" s="3"/>
      <c r="Q33" s="3"/>
      <c r="R33" s="3"/>
      <c r="S33" s="3"/>
      <c r="T33" s="3"/>
      <c r="U33" s="3"/>
      <c r="V33" s="3"/>
      <c r="W33" s="3"/>
    </row>
    <row r="34" spans="1:23" x14ac:dyDescent="0.3">
      <c r="A34" s="58">
        <v>19</v>
      </c>
      <c r="B34" s="8">
        <f t="shared" si="0"/>
        <v>43461</v>
      </c>
      <c r="C34" s="13">
        <v>43461</v>
      </c>
      <c r="D34" s="162"/>
      <c r="E34" s="13">
        <v>43460</v>
      </c>
      <c r="F34" s="102">
        <f t="shared" si="8"/>
        <v>1.0939424243054263</v>
      </c>
      <c r="G34" s="99">
        <f t="shared" si="5"/>
        <v>0</v>
      </c>
      <c r="H34" s="99"/>
      <c r="I34" s="99"/>
      <c r="J34" s="143">
        <f t="shared" si="7"/>
        <v>2095811.5217822704</v>
      </c>
      <c r="K34" s="99"/>
      <c r="L34" s="53"/>
      <c r="M34" s="138"/>
      <c r="N34" s="136"/>
      <c r="O34" s="3"/>
      <c r="P34" s="3"/>
      <c r="Q34" s="3"/>
      <c r="R34" s="3"/>
      <c r="S34" s="3"/>
      <c r="T34" s="3"/>
      <c r="U34" s="3"/>
      <c r="V34" s="3"/>
      <c r="W34" s="3"/>
    </row>
    <row r="35" spans="1:23" x14ac:dyDescent="0.3">
      <c r="A35" s="6">
        <v>20</v>
      </c>
      <c r="B35" s="8">
        <f t="shared" si="0"/>
        <v>43493</v>
      </c>
      <c r="C35" s="13">
        <v>43493</v>
      </c>
      <c r="D35" s="162"/>
      <c r="E35" s="13">
        <v>43490</v>
      </c>
      <c r="F35" s="102">
        <f t="shared" si="8"/>
        <v>1.0939424243054263</v>
      </c>
      <c r="G35" s="99">
        <f t="shared" si="5"/>
        <v>0</v>
      </c>
      <c r="H35" s="99"/>
      <c r="I35" s="99"/>
      <c r="J35" s="143">
        <f t="shared" si="7"/>
        <v>2110121.99708725</v>
      </c>
      <c r="K35" s="99"/>
      <c r="L35" s="53"/>
      <c r="M35" s="138"/>
      <c r="N35" s="136"/>
      <c r="O35" s="3"/>
      <c r="P35" s="3"/>
      <c r="Q35" s="3"/>
      <c r="R35" s="3"/>
      <c r="S35" s="3"/>
      <c r="T35" s="3"/>
      <c r="U35" s="3"/>
      <c r="V35" s="3"/>
      <c r="W35" s="3"/>
    </row>
    <row r="36" spans="1:23" x14ac:dyDescent="0.3">
      <c r="A36" s="58">
        <v>21</v>
      </c>
      <c r="B36" s="8">
        <f t="shared" si="0"/>
        <v>43521</v>
      </c>
      <c r="C36" s="13">
        <v>43521</v>
      </c>
      <c r="D36" s="99">
        <f t="shared" si="4"/>
        <v>117647.05882352941</v>
      </c>
      <c r="E36" s="13">
        <v>43518</v>
      </c>
      <c r="F36" s="102">
        <f t="shared" si="8"/>
        <v>1.0939424243054263</v>
      </c>
      <c r="G36" s="99">
        <f t="shared" si="5"/>
        <v>0</v>
      </c>
      <c r="H36" s="99"/>
      <c r="I36" s="162">
        <f>D36+G36+H36+SUM(G24:H35)</f>
        <v>278300.36104957759</v>
      </c>
      <c r="J36" s="143">
        <f t="shared" si="7"/>
        <v>1844423.4350182526</v>
      </c>
      <c r="K36" s="188">
        <f>I36-D36</f>
        <v>160653.3022260482</v>
      </c>
      <c r="L36" s="53"/>
      <c r="M36" s="138"/>
      <c r="N36" s="136"/>
      <c r="O36" s="3"/>
      <c r="P36" s="3"/>
      <c r="Q36" s="3"/>
      <c r="R36" s="3"/>
      <c r="S36" s="3"/>
      <c r="T36" s="3"/>
      <c r="U36" s="3"/>
      <c r="V36" s="3"/>
      <c r="W36" s="3"/>
    </row>
    <row r="37" spans="1:23" x14ac:dyDescent="0.3">
      <c r="A37" s="58">
        <v>22</v>
      </c>
      <c r="B37" s="8">
        <f t="shared" si="0"/>
        <v>43551</v>
      </c>
      <c r="C37" s="13">
        <v>43551</v>
      </c>
      <c r="D37" s="99">
        <f t="shared" si="4"/>
        <v>117647.05882352941</v>
      </c>
      <c r="E37" s="13">
        <v>43550</v>
      </c>
      <c r="F37" s="102">
        <f t="shared" si="8"/>
        <v>1.0939424243054263</v>
      </c>
      <c r="G37" s="99">
        <f t="shared" si="5"/>
        <v>0</v>
      </c>
      <c r="H37" s="99"/>
      <c r="I37" s="99">
        <f t="shared" ref="I37:I51" si="9">D37+G37+H37</f>
        <v>117647.05882352941</v>
      </c>
      <c r="J37" s="143">
        <f t="shared" si="7"/>
        <v>1738580.7047027894</v>
      </c>
      <c r="K37" s="99"/>
      <c r="L37" s="53"/>
      <c r="M37" s="138"/>
      <c r="N37" s="136"/>
      <c r="O37" s="3"/>
      <c r="P37" s="3"/>
      <c r="Q37" s="3"/>
      <c r="R37" s="3"/>
      <c r="S37" s="3"/>
      <c r="T37" s="3"/>
      <c r="U37" s="3"/>
      <c r="V37" s="3"/>
      <c r="W37" s="3"/>
    </row>
    <row r="38" spans="1:23" x14ac:dyDescent="0.3">
      <c r="A38" s="6">
        <v>23</v>
      </c>
      <c r="B38" s="8">
        <f t="shared" si="0"/>
        <v>43581</v>
      </c>
      <c r="C38" s="13">
        <v>43581</v>
      </c>
      <c r="D38" s="99">
        <f t="shared" si="4"/>
        <v>117647.05882352941</v>
      </c>
      <c r="E38" s="13">
        <v>43581</v>
      </c>
      <c r="F38" s="102">
        <f t="shared" si="8"/>
        <v>1.0939424243054263</v>
      </c>
      <c r="G38" s="99">
        <f t="shared" si="5"/>
        <v>0</v>
      </c>
      <c r="H38" s="99"/>
      <c r="I38" s="99">
        <f t="shared" si="9"/>
        <v>117647.05882352941</v>
      </c>
      <c r="J38" s="143">
        <f t="shared" si="7"/>
        <v>1632060.5798503056</v>
      </c>
      <c r="K38" s="53"/>
      <c r="L38" s="53"/>
      <c r="M38" s="138"/>
      <c r="N38" s="136"/>
      <c r="O38" s="3"/>
      <c r="P38" s="3"/>
      <c r="Q38" s="3"/>
      <c r="R38" s="3"/>
      <c r="S38" s="3"/>
      <c r="T38" s="3"/>
      <c r="U38" s="3"/>
      <c r="V38" s="3"/>
      <c r="W38" s="3"/>
    </row>
    <row r="39" spans="1:23" x14ac:dyDescent="0.3">
      <c r="A39" s="58">
        <v>24</v>
      </c>
      <c r="B39" s="8">
        <f t="shared" si="0"/>
        <v>43612</v>
      </c>
      <c r="C39" s="13">
        <v>43612</v>
      </c>
      <c r="D39" s="99">
        <f t="shared" si="4"/>
        <v>117647.05882352941</v>
      </c>
      <c r="E39" s="13">
        <v>43609</v>
      </c>
      <c r="F39" s="102">
        <f t="shared" si="8"/>
        <v>1.0939424243054263</v>
      </c>
      <c r="G39" s="99">
        <f t="shared" si="5"/>
        <v>0</v>
      </c>
      <c r="H39" s="99"/>
      <c r="I39" s="99">
        <f t="shared" si="9"/>
        <v>117647.05882352941</v>
      </c>
      <c r="J39" s="143">
        <f t="shared" si="7"/>
        <v>1525208.0475276604</v>
      </c>
      <c r="K39" s="53"/>
      <c r="L39" s="53"/>
      <c r="M39" s="138"/>
      <c r="N39" s="136"/>
      <c r="O39" s="3"/>
      <c r="P39" s="3"/>
      <c r="Q39" s="3"/>
      <c r="R39" s="3"/>
      <c r="S39" s="3"/>
      <c r="T39" s="3"/>
      <c r="U39" s="3"/>
      <c r="V39" s="3"/>
      <c r="W39" s="3"/>
    </row>
    <row r="40" spans="1:23" x14ac:dyDescent="0.3">
      <c r="A40" s="58">
        <v>25</v>
      </c>
      <c r="B40" s="8">
        <f t="shared" si="0"/>
        <v>43641</v>
      </c>
      <c r="C40" s="13">
        <v>43641</v>
      </c>
      <c r="D40" s="99">
        <f t="shared" si="4"/>
        <v>117647.05882352941</v>
      </c>
      <c r="E40" s="13">
        <v>43640</v>
      </c>
      <c r="F40" s="102">
        <f t="shared" si="8"/>
        <v>1.0939424243054263</v>
      </c>
      <c r="G40" s="99">
        <f t="shared" si="5"/>
        <v>0</v>
      </c>
      <c r="H40" s="99"/>
      <c r="I40" s="99">
        <f t="shared" si="9"/>
        <v>117647.05882352941</v>
      </c>
      <c r="J40" s="143">
        <f t="shared" si="7"/>
        <v>1416995.9530056026</v>
      </c>
      <c r="K40" s="53"/>
      <c r="L40" s="53"/>
      <c r="M40" s="138"/>
      <c r="N40" s="136"/>
      <c r="O40" s="3"/>
      <c r="P40" s="3"/>
      <c r="Q40" s="3"/>
      <c r="R40" s="3"/>
      <c r="S40" s="3"/>
      <c r="T40" s="3"/>
      <c r="U40" s="3"/>
      <c r="V40" s="3"/>
      <c r="W40" s="3"/>
    </row>
    <row r="41" spans="1:23" x14ac:dyDescent="0.3">
      <c r="A41" s="6">
        <v>26</v>
      </c>
      <c r="B41" s="8">
        <f t="shared" si="0"/>
        <v>43671</v>
      </c>
      <c r="C41" s="13">
        <v>43671</v>
      </c>
      <c r="D41" s="99">
        <f t="shared" si="4"/>
        <v>117647.05882352941</v>
      </c>
      <c r="E41" s="13">
        <v>43609</v>
      </c>
      <c r="F41" s="102">
        <f t="shared" si="8"/>
        <v>1.0939424243054263</v>
      </c>
      <c r="G41" s="99">
        <f t="shared" si="5"/>
        <v>0</v>
      </c>
      <c r="H41" s="99"/>
      <c r="I41" s="99">
        <f t="shared" si="9"/>
        <v>117647.05882352941</v>
      </c>
      <c r="J41" s="143">
        <f t="shared" si="7"/>
        <v>1308417.6825125106</v>
      </c>
      <c r="K41" s="53"/>
      <c r="L41" s="53"/>
      <c r="M41" s="138"/>
      <c r="N41" s="136"/>
      <c r="O41" s="3"/>
      <c r="P41" s="3"/>
      <c r="Q41" s="3"/>
      <c r="R41" s="3"/>
      <c r="S41" s="3"/>
      <c r="T41" s="3"/>
      <c r="U41" s="3"/>
      <c r="V41" s="3"/>
      <c r="W41" s="3"/>
    </row>
    <row r="42" spans="1:23" x14ac:dyDescent="0.3">
      <c r="A42" s="58">
        <v>27</v>
      </c>
      <c r="B42" s="8">
        <f t="shared" si="0"/>
        <v>43703</v>
      </c>
      <c r="C42" s="13">
        <v>43703</v>
      </c>
      <c r="D42" s="99">
        <f t="shared" si="4"/>
        <v>117647.05882352941</v>
      </c>
      <c r="E42" s="13">
        <v>43700</v>
      </c>
      <c r="F42" s="102">
        <f t="shared" si="8"/>
        <v>1.0939424243054263</v>
      </c>
      <c r="G42" s="99">
        <f t="shared" si="5"/>
        <v>0</v>
      </c>
      <c r="H42" s="99"/>
      <c r="I42" s="99">
        <f t="shared" si="9"/>
        <v>117647.05882352941</v>
      </c>
      <c r="J42" s="143">
        <f t="shared" si="7"/>
        <v>1199704.6708299522</v>
      </c>
      <c r="K42" s="53"/>
      <c r="L42" s="53"/>
      <c r="M42" s="138"/>
      <c r="N42" s="136"/>
      <c r="O42" s="3"/>
      <c r="P42" s="3"/>
      <c r="Q42" s="3"/>
      <c r="R42" s="3"/>
      <c r="S42" s="3"/>
      <c r="T42" s="3"/>
      <c r="U42" s="3"/>
      <c r="V42" s="3"/>
      <c r="W42" s="3"/>
    </row>
    <row r="43" spans="1:23" x14ac:dyDescent="0.3">
      <c r="A43" s="58">
        <v>28</v>
      </c>
      <c r="B43" s="8">
        <f t="shared" si="0"/>
        <v>43731</v>
      </c>
      <c r="C43" s="13">
        <v>43731</v>
      </c>
      <c r="D43" s="99">
        <f t="shared" si="4"/>
        <v>117647.05882352941</v>
      </c>
      <c r="E43" s="13">
        <v>43728</v>
      </c>
      <c r="F43" s="102">
        <f t="shared" si="8"/>
        <v>1.0939424243054263</v>
      </c>
      <c r="G43" s="99">
        <f t="shared" si="5"/>
        <v>0</v>
      </c>
      <c r="H43" s="99"/>
      <c r="I43" s="99">
        <f t="shared" si="9"/>
        <v>117647.05882352941</v>
      </c>
      <c r="J43" s="143">
        <f t="shared" si="7"/>
        <v>1089222.3338181148</v>
      </c>
      <c r="K43" s="53"/>
      <c r="L43" s="53"/>
      <c r="M43" s="138"/>
      <c r="N43" s="136"/>
      <c r="O43" s="3"/>
      <c r="P43" s="3"/>
      <c r="Q43" s="3"/>
      <c r="R43" s="3"/>
      <c r="S43" s="3"/>
      <c r="T43" s="3"/>
      <c r="U43" s="3"/>
      <c r="V43" s="3"/>
      <c r="W43" s="3"/>
    </row>
    <row r="44" spans="1:23" x14ac:dyDescent="0.3">
      <c r="A44" s="6">
        <v>29</v>
      </c>
      <c r="B44" s="8">
        <f t="shared" si="0"/>
        <v>43761</v>
      </c>
      <c r="C44" s="13">
        <v>43761</v>
      </c>
      <c r="D44" s="99">
        <f t="shared" si="4"/>
        <v>117647.05882352941</v>
      </c>
      <c r="E44" s="13">
        <v>43760</v>
      </c>
      <c r="F44" s="102">
        <f t="shared" si="8"/>
        <v>1.0939424243054263</v>
      </c>
      <c r="G44" s="99">
        <f t="shared" si="5"/>
        <v>0</v>
      </c>
      <c r="H44" s="99"/>
      <c r="I44" s="99">
        <f t="shared" si="9"/>
        <v>117647.05882352941</v>
      </c>
      <c r="J44" s="143">
        <f t="shared" si="7"/>
        <v>978546.30887032044</v>
      </c>
      <c r="K44" s="53"/>
      <c r="L44" s="53"/>
      <c r="M44" s="138"/>
      <c r="N44" s="136"/>
      <c r="O44" s="3"/>
      <c r="P44" s="3"/>
      <c r="Q44" s="3"/>
      <c r="R44" s="3"/>
      <c r="S44" s="3"/>
      <c r="T44" s="3"/>
      <c r="U44" s="3"/>
      <c r="V44" s="3"/>
      <c r="W44" s="3"/>
    </row>
    <row r="45" spans="1:23" x14ac:dyDescent="0.3">
      <c r="A45" s="58">
        <v>30</v>
      </c>
      <c r="B45" s="8">
        <f t="shared" si="0"/>
        <v>43791</v>
      </c>
      <c r="C45" s="13">
        <v>43791</v>
      </c>
      <c r="D45" s="99">
        <f t="shared" si="4"/>
        <v>117647.05882352941</v>
      </c>
      <c r="E45" s="13">
        <v>43790</v>
      </c>
      <c r="F45" s="102">
        <f t="shared" si="8"/>
        <v>1.0939424243054263</v>
      </c>
      <c r="G45" s="99">
        <f t="shared" si="5"/>
        <v>0</v>
      </c>
      <c r="H45" s="99"/>
      <c r="I45" s="99">
        <f t="shared" si="9"/>
        <v>117647.05882352941</v>
      </c>
      <c r="J45" s="143">
        <f t="shared" si="7"/>
        <v>867161.95625131659</v>
      </c>
      <c r="K45" s="53"/>
      <c r="L45" s="53"/>
      <c r="M45" s="138"/>
      <c r="N45" s="136"/>
      <c r="O45" s="3"/>
      <c r="P45" s="3"/>
      <c r="Q45" s="3"/>
      <c r="R45" s="3"/>
      <c r="S45" s="3"/>
      <c r="T45" s="3"/>
      <c r="U45" s="3"/>
      <c r="V45" s="3"/>
      <c r="W45" s="3"/>
    </row>
    <row r="46" spans="1:23" x14ac:dyDescent="0.3">
      <c r="A46" s="58">
        <v>31</v>
      </c>
      <c r="B46" s="8">
        <f t="shared" si="0"/>
        <v>43822</v>
      </c>
      <c r="C46" s="13">
        <v>43822</v>
      </c>
      <c r="D46" s="99">
        <f t="shared" si="4"/>
        <v>117647.05882352941</v>
      </c>
      <c r="E46" s="13">
        <v>43819</v>
      </c>
      <c r="F46" s="102">
        <f t="shared" si="8"/>
        <v>1.0939424243054263</v>
      </c>
      <c r="G46" s="99">
        <f t="shared" si="5"/>
        <v>0</v>
      </c>
      <c r="H46" s="99"/>
      <c r="I46" s="99">
        <f t="shared" si="9"/>
        <v>117647.05882352941</v>
      </c>
      <c r="J46" s="143">
        <f t="shared" si="7"/>
        <v>755250.34795755369</v>
      </c>
      <c r="K46" s="53"/>
      <c r="L46" s="53"/>
      <c r="M46" s="138"/>
      <c r="N46" s="136"/>
      <c r="O46" s="3"/>
      <c r="P46" s="3"/>
      <c r="Q46" s="3"/>
      <c r="R46" s="3"/>
      <c r="S46" s="3"/>
      <c r="T46" s="3"/>
      <c r="U46" s="3"/>
      <c r="V46" s="3"/>
      <c r="W46" s="3"/>
    </row>
    <row r="47" spans="1:23" x14ac:dyDescent="0.3">
      <c r="A47" s="6">
        <v>32</v>
      </c>
      <c r="B47" s="8">
        <f t="shared" si="0"/>
        <v>43851</v>
      </c>
      <c r="C47" s="13">
        <v>43851</v>
      </c>
      <c r="D47" s="99">
        <f t="shared" si="4"/>
        <v>117647.05882352941</v>
      </c>
      <c r="E47" s="13">
        <v>43850</v>
      </c>
      <c r="F47" s="102">
        <f t="shared" si="8"/>
        <v>1.0939424243054263</v>
      </c>
      <c r="G47" s="99">
        <f t="shared" si="5"/>
        <v>0</v>
      </c>
      <c r="H47" s="99"/>
      <c r="I47" s="99">
        <f t="shared" si="9"/>
        <v>117647.05882352941</v>
      </c>
      <c r="J47" s="143">
        <f t="shared" si="7"/>
        <v>642275.28131450375</v>
      </c>
      <c r="K47" s="53"/>
      <c r="L47" s="53"/>
      <c r="M47" s="138"/>
      <c r="N47" s="136"/>
      <c r="O47" s="3"/>
      <c r="P47" s="3"/>
      <c r="Q47" s="3"/>
      <c r="R47" s="3"/>
      <c r="S47" s="3"/>
      <c r="T47" s="3"/>
      <c r="U47" s="3"/>
      <c r="V47" s="3"/>
      <c r="W47" s="3"/>
    </row>
    <row r="48" spans="1:23" s="4" customFormat="1" x14ac:dyDescent="0.3">
      <c r="A48" s="58">
        <v>33</v>
      </c>
      <c r="B48" s="8">
        <f t="shared" si="0"/>
        <v>43881</v>
      </c>
      <c r="C48" s="13">
        <v>43881</v>
      </c>
      <c r="D48" s="99">
        <f t="shared" si="4"/>
        <v>117647.05882352941</v>
      </c>
      <c r="E48" s="13">
        <v>43880</v>
      </c>
      <c r="F48" s="102">
        <f t="shared" si="8"/>
        <v>1.0939424243054263</v>
      </c>
      <c r="G48" s="99">
        <f t="shared" si="5"/>
        <v>0</v>
      </c>
      <c r="H48" s="99"/>
      <c r="I48" s="99">
        <f t="shared" si="9"/>
        <v>117647.05882352941</v>
      </c>
      <c r="J48" s="143">
        <f t="shared" si="7"/>
        <v>528738.79074189882</v>
      </c>
      <c r="K48" s="53"/>
      <c r="L48" s="53"/>
      <c r="M48" s="138"/>
      <c r="N48" s="136"/>
    </row>
    <row r="49" spans="1:23" s="4" customFormat="1" x14ac:dyDescent="0.3">
      <c r="A49" s="58">
        <v>34</v>
      </c>
      <c r="B49" s="8">
        <f t="shared" si="0"/>
        <v>43913</v>
      </c>
      <c r="C49" s="13">
        <v>43913</v>
      </c>
      <c r="D49" s="99">
        <f t="shared" si="4"/>
        <v>117647.05882352941</v>
      </c>
      <c r="E49" s="13">
        <v>43910</v>
      </c>
      <c r="F49" s="102">
        <f t="shared" si="8"/>
        <v>1.0939424243054263</v>
      </c>
      <c r="G49" s="99">
        <f t="shared" si="5"/>
        <v>0</v>
      </c>
      <c r="H49" s="99"/>
      <c r="I49" s="99">
        <f t="shared" si="9"/>
        <v>117647.05882352941</v>
      </c>
      <c r="J49" s="143">
        <f t="shared" si="7"/>
        <v>414702.02956634783</v>
      </c>
      <c r="K49" s="53"/>
      <c r="L49" s="53"/>
      <c r="M49" s="138"/>
      <c r="N49" s="136"/>
    </row>
    <row r="50" spans="1:23" s="4" customFormat="1" x14ac:dyDescent="0.3">
      <c r="A50" s="6">
        <v>35</v>
      </c>
      <c r="B50" s="8">
        <f t="shared" si="0"/>
        <v>43945</v>
      </c>
      <c r="C50" s="13">
        <v>43945</v>
      </c>
      <c r="D50" s="99">
        <f t="shared" si="4"/>
        <v>117647.05882352941</v>
      </c>
      <c r="E50" s="13">
        <v>43938</v>
      </c>
      <c r="F50" s="102">
        <f t="shared" si="8"/>
        <v>1.0939424243054263</v>
      </c>
      <c r="G50" s="99">
        <f t="shared" si="5"/>
        <v>0</v>
      </c>
      <c r="H50" s="99"/>
      <c r="I50" s="99">
        <f t="shared" si="9"/>
        <v>117647.05882352941</v>
      </c>
      <c r="J50" s="143">
        <f t="shared" si="7"/>
        <v>299886.61046392628</v>
      </c>
      <c r="K50" s="53"/>
      <c r="L50" s="53"/>
      <c r="M50" s="138"/>
      <c r="N50" s="136"/>
    </row>
    <row r="51" spans="1:23" x14ac:dyDescent="0.3">
      <c r="A51" s="58">
        <v>36</v>
      </c>
      <c r="B51" s="8">
        <f t="shared" si="0"/>
        <v>43971</v>
      </c>
      <c r="C51" s="13">
        <v>43971</v>
      </c>
      <c r="D51" s="99">
        <f t="shared" si="4"/>
        <v>117647.05882352941</v>
      </c>
      <c r="E51" s="13">
        <v>43970</v>
      </c>
      <c r="F51" s="102">
        <f t="shared" si="8"/>
        <v>1.0939424243054263</v>
      </c>
      <c r="G51" s="99">
        <f t="shared" si="5"/>
        <v>0</v>
      </c>
      <c r="H51" s="99"/>
      <c r="I51" s="99">
        <f t="shared" si="9"/>
        <v>117647.05882352941</v>
      </c>
      <c r="J51" s="143">
        <f t="shared" si="7"/>
        <v>183902.21731955477</v>
      </c>
      <c r="K51" s="53"/>
      <c r="L51" s="53"/>
      <c r="M51" s="138"/>
      <c r="N51" s="136"/>
      <c r="O51" s="3"/>
      <c r="P51" s="3"/>
      <c r="Q51" s="3"/>
      <c r="R51" s="3"/>
      <c r="S51" s="3"/>
      <c r="T51" s="3"/>
      <c r="U51" s="3"/>
      <c r="V51" s="3"/>
      <c r="W51" s="3"/>
    </row>
    <row r="52" spans="1:23" s="4" customFormat="1" x14ac:dyDescent="0.3">
      <c r="A52" s="7"/>
      <c r="B52" s="7" t="s">
        <v>5</v>
      </c>
      <c r="C52" s="14"/>
      <c r="D52" s="55">
        <f>SUM(D15:D51)</f>
        <v>4000000.0000000037</v>
      </c>
      <c r="E52" s="55"/>
      <c r="F52" s="55"/>
      <c r="G52" s="55">
        <f>SUM(G15:G51)</f>
        <v>273844.56609282526</v>
      </c>
      <c r="H52" s="55">
        <f>SUM(H15:H51)</f>
        <v>282696.58432048745</v>
      </c>
      <c r="I52" s="55">
        <f>SUM(I15:I51)</f>
        <v>4556541.1504133157</v>
      </c>
      <c r="J52" s="134"/>
      <c r="K52" s="55">
        <f t="shared" ref="K52:M52" si="10">SUM(K15:K51)</f>
        <v>2278300.3669319302</v>
      </c>
      <c r="L52" s="55">
        <f t="shared" si="10"/>
        <v>392728.55463999999</v>
      </c>
      <c r="M52" s="139">
        <f t="shared" si="10"/>
        <v>2505917.8347058822</v>
      </c>
      <c r="N52" s="137">
        <f>SUM(N15:N51)</f>
        <v>-7617.0723049115113</v>
      </c>
    </row>
    <row r="53" spans="1:23" x14ac:dyDescent="0.3">
      <c r="D53" s="55"/>
      <c r="E53" s="55"/>
      <c r="F53" s="55"/>
      <c r="G53" s="55"/>
      <c r="H53" s="55"/>
      <c r="I53" s="55"/>
      <c r="L53" s="43"/>
      <c r="M53" s="57"/>
      <c r="N53" s="3"/>
      <c r="O53" s="3"/>
      <c r="P53" s="3"/>
      <c r="Q53" s="3"/>
      <c r="R53" s="3"/>
      <c r="S53" s="3"/>
      <c r="T53" s="3"/>
      <c r="U53" s="3"/>
      <c r="V53" s="3"/>
      <c r="W53" s="3"/>
    </row>
    <row r="54" spans="1:23" x14ac:dyDescent="0.3">
      <c r="D54" s="55"/>
      <c r="E54" s="55"/>
      <c r="F54" s="55"/>
      <c r="G54" s="55"/>
      <c r="H54" s="55"/>
      <c r="I54" s="55"/>
      <c r="L54" s="43"/>
      <c r="M54" s="43"/>
      <c r="N54" s="3"/>
      <c r="O54" s="3"/>
      <c r="P54" s="3"/>
      <c r="Q54" s="3"/>
      <c r="R54" s="3"/>
      <c r="S54" s="3"/>
      <c r="T54" s="3"/>
      <c r="U54" s="3"/>
      <c r="V54" s="3"/>
      <c r="W54" s="3"/>
    </row>
    <row r="55" spans="1:23" x14ac:dyDescent="0.3"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</row>
    <row r="56" spans="1:23" x14ac:dyDescent="0.3">
      <c r="D56" s="75">
        <f>SUM(D36:D51)</f>
        <v>1882352.9411764706</v>
      </c>
      <c r="G56" s="75">
        <f>SUM(G24:G30)</f>
        <v>72878.161721803015</v>
      </c>
      <c r="H56" s="75">
        <f>SUM(H24:H30)</f>
        <v>87775.140504245181</v>
      </c>
      <c r="I56" s="45">
        <f>SUM(D56:H56)</f>
        <v>2043006.2434025188</v>
      </c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</row>
    <row r="57" spans="1:23" x14ac:dyDescent="0.3">
      <c r="I57" s="45">
        <f>'Cálculo TUD'!J44</f>
        <v>127799.99703480001</v>
      </c>
      <c r="J57" s="255" t="s">
        <v>85</v>
      </c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</row>
    <row r="58" spans="1:23" x14ac:dyDescent="0.3">
      <c r="I58" s="256">
        <f>SUM(I56:I57)</f>
        <v>2170806.2404373186</v>
      </c>
      <c r="J58" s="255" t="s">
        <v>86</v>
      </c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</row>
    <row r="59" spans="1:23" x14ac:dyDescent="0.3"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</row>
    <row r="61" spans="1:23" x14ac:dyDescent="0.3">
      <c r="I61" s="95"/>
    </row>
    <row r="62" spans="1:23" x14ac:dyDescent="0.3">
      <c r="I62" s="96"/>
    </row>
    <row r="63" spans="1:23" x14ac:dyDescent="0.3">
      <c r="G63" s="77"/>
      <c r="H63" s="77"/>
      <c r="I63" s="95"/>
    </row>
    <row r="64" spans="1:23" x14ac:dyDescent="0.3">
      <c r="G64" s="77"/>
      <c r="H64" s="77"/>
      <c r="I64" s="97"/>
      <c r="J64" s="45"/>
    </row>
    <row r="65" spans="5:10" x14ac:dyDescent="0.3">
      <c r="G65" s="77"/>
      <c r="H65" s="77"/>
      <c r="I65" s="97"/>
      <c r="J65" s="45"/>
    </row>
    <row r="66" spans="5:10" x14ac:dyDescent="0.3">
      <c r="G66" s="77"/>
      <c r="H66" s="77"/>
      <c r="I66" s="97"/>
      <c r="J66" s="45"/>
    </row>
    <row r="67" spans="5:10" x14ac:dyDescent="0.3">
      <c r="G67" s="77"/>
      <c r="H67" s="77"/>
      <c r="I67" s="97"/>
      <c r="J67" s="45"/>
    </row>
    <row r="68" spans="5:10" x14ac:dyDescent="0.3">
      <c r="G68" s="77"/>
      <c r="H68" s="77"/>
      <c r="I68" s="97"/>
      <c r="J68" s="45"/>
    </row>
    <row r="69" spans="5:10" x14ac:dyDescent="0.3">
      <c r="G69" s="77"/>
      <c r="H69" s="77"/>
      <c r="I69" s="97"/>
      <c r="J69" s="45"/>
    </row>
    <row r="70" spans="5:10" x14ac:dyDescent="0.3">
      <c r="F70" s="77"/>
    </row>
    <row r="71" spans="5:10" x14ac:dyDescent="0.3">
      <c r="F71" s="77"/>
    </row>
    <row r="72" spans="5:10" x14ac:dyDescent="0.3">
      <c r="F72" s="77"/>
    </row>
    <row r="73" spans="5:10" x14ac:dyDescent="0.3">
      <c r="F73" s="77"/>
    </row>
    <row r="74" spans="5:10" x14ac:dyDescent="0.3">
      <c r="E74" s="77"/>
    </row>
    <row r="75" spans="5:10" x14ac:dyDescent="0.3">
      <c r="E75" s="77"/>
    </row>
  </sheetData>
  <mergeCells count="3">
    <mergeCell ref="A1:B1"/>
    <mergeCell ref="C1:D1"/>
    <mergeCell ref="E1:G1"/>
  </mergeCells>
  <dataValidations disablePrompts="1" count="2">
    <dataValidation type="whole" allowBlank="1" showInputMessage="1" showErrorMessage="1" errorTitle="Valor entre 0 e 99" error="O valor digitado deve ser inteiro, entre 0 e 99" sqref="D11:D12 D8" xr:uid="{4071D36C-AA72-4044-8DEE-1D2E420FC331}">
      <formula1>0</formula1>
      <formula2>99</formula2>
    </dataValidation>
    <dataValidation type="list" allowBlank="1" showInputMessage="1" showErrorMessage="1" sqref="G8" xr:uid="{C1C1D174-C173-4939-A7B7-0262D2ACDAC3}">
      <formula1>"PRICE,SAC,SACRE"</formula1>
    </dataValidation>
  </dataValidations>
  <printOptions horizontalCentered="1"/>
  <pageMargins left="0.31496062992125984" right="0.31496062992125984" top="0.31496062992125984" bottom="0.31496062992125984" header="0.31496062992125984" footer="0.31496062992125984"/>
  <pageSetup paperSize="9" scale="56" orientation="portrait" horizontalDpi="1200" verticalDpi="120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24257" r:id="rId4" name="Check Box 1">
              <controlPr defaultSize="0" autoFill="0" autoLine="0" autoPict="0">
                <anchor moveWithCells="1">
                  <from>
                    <xdr:col>8</xdr:col>
                    <xdr:colOff>68580</xdr:colOff>
                    <xdr:row>2</xdr:row>
                    <xdr:rowOff>0</xdr:rowOff>
                  </from>
                  <to>
                    <xdr:col>8</xdr:col>
                    <xdr:colOff>373380</xdr:colOff>
                    <xdr:row>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258" r:id="rId5" name="Check Box 2">
              <controlPr defaultSize="0" autoFill="0" autoLine="0" autoPict="0">
                <anchor moveWithCells="1">
                  <from>
                    <xdr:col>8</xdr:col>
                    <xdr:colOff>68580</xdr:colOff>
                    <xdr:row>4</xdr:row>
                    <xdr:rowOff>0</xdr:rowOff>
                  </from>
                  <to>
                    <xdr:col>8</xdr:col>
                    <xdr:colOff>373380</xdr:colOff>
                    <xdr:row>5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5CEEB4-4AE9-48BB-9D7D-2C57965BA7AB}">
  <dimension ref="A1:WVF65"/>
  <sheetViews>
    <sheetView topLeftCell="A19" zoomScale="70" zoomScaleNormal="70" workbookViewId="0">
      <selection activeCell="J44" sqref="J44"/>
    </sheetView>
  </sheetViews>
  <sheetFormatPr defaultColWidth="0" defaultRowHeight="15.6" zeroHeight="1" x14ac:dyDescent="0.3"/>
  <cols>
    <col min="1" max="1" width="3" style="190" customWidth="1"/>
    <col min="2" max="2" width="8.19921875" style="190" customWidth="1"/>
    <col min="3" max="3" width="9.59765625" style="190" customWidth="1"/>
    <col min="4" max="4" width="10.69921875" style="190" bestFit="1" customWidth="1"/>
    <col min="5" max="5" width="13.19921875" style="190" bestFit="1" customWidth="1"/>
    <col min="6" max="6" width="10.19921875" style="190" bestFit="1" customWidth="1"/>
    <col min="7" max="7" width="21.19921875" style="190" customWidth="1"/>
    <col min="8" max="8" width="22.19921875" style="190" customWidth="1"/>
    <col min="9" max="9" width="17.5" style="190" customWidth="1"/>
    <col min="10" max="11" width="14.8984375" style="190" bestFit="1" customWidth="1"/>
    <col min="12" max="12" width="24.296875" style="190" hidden="1"/>
    <col min="13" max="13" width="10.3984375" style="190" hidden="1"/>
    <col min="14" max="238" width="8.19921875" style="190" hidden="1"/>
    <col min="239" max="239" width="3.5" style="190" hidden="1"/>
    <col min="240" max="240" width="13.8984375" style="190" hidden="1"/>
    <col min="241" max="241" width="10.796875" style="190" hidden="1"/>
    <col min="242" max="242" width="13.09765625" style="190" hidden="1"/>
    <col min="243" max="244" width="8.19921875" style="190" hidden="1"/>
    <col min="245" max="245" width="12.296875" style="190" hidden="1"/>
    <col min="246" max="247" width="8.19921875" style="190" hidden="1"/>
    <col min="248" max="248" width="9.09765625" style="190" hidden="1"/>
    <col min="249" max="250" width="8.19921875" style="190" hidden="1"/>
    <col min="251" max="251" width="10.69921875" style="190" hidden="1"/>
    <col min="252" max="252" width="13.19921875" style="190" hidden="1"/>
    <col min="253" max="253" width="10.19921875" style="190" hidden="1"/>
    <col min="254" max="494" width="8.19921875" style="190" hidden="1"/>
    <col min="495" max="495" width="3.5" style="190" hidden="1"/>
    <col min="496" max="496" width="13.8984375" style="190" hidden="1"/>
    <col min="497" max="497" width="10.796875" style="190" hidden="1"/>
    <col min="498" max="498" width="13.09765625" style="190" hidden="1"/>
    <col min="499" max="500" width="8.19921875" style="190" hidden="1"/>
    <col min="501" max="501" width="12.296875" style="190" hidden="1"/>
    <col min="502" max="503" width="8.19921875" style="190" hidden="1"/>
    <col min="504" max="504" width="9.09765625" style="190" hidden="1"/>
    <col min="505" max="506" width="8.19921875" style="190" hidden="1"/>
    <col min="507" max="507" width="10.69921875" style="190" hidden="1"/>
    <col min="508" max="508" width="13.19921875" style="190" hidden="1"/>
    <col min="509" max="509" width="10.19921875" style="190" hidden="1"/>
    <col min="510" max="750" width="8.19921875" style="190" hidden="1"/>
    <col min="751" max="751" width="3.5" style="190" hidden="1"/>
    <col min="752" max="752" width="13.8984375" style="190" hidden="1"/>
    <col min="753" max="753" width="10.796875" style="190" hidden="1"/>
    <col min="754" max="754" width="13.09765625" style="190" hidden="1"/>
    <col min="755" max="756" width="8.19921875" style="190" hidden="1"/>
    <col min="757" max="757" width="12.296875" style="190" hidden="1"/>
    <col min="758" max="759" width="8.19921875" style="190" hidden="1"/>
    <col min="760" max="760" width="9.09765625" style="190" hidden="1"/>
    <col min="761" max="762" width="8.19921875" style="190" hidden="1"/>
    <col min="763" max="763" width="10.69921875" style="190" hidden="1"/>
    <col min="764" max="764" width="13.19921875" style="190" hidden="1"/>
    <col min="765" max="765" width="10.19921875" style="190" hidden="1"/>
    <col min="766" max="1006" width="8.19921875" style="190" hidden="1"/>
    <col min="1007" max="1007" width="3.5" style="190" hidden="1"/>
    <col min="1008" max="1008" width="13.8984375" style="190" hidden="1"/>
    <col min="1009" max="1009" width="10.796875" style="190" hidden="1"/>
    <col min="1010" max="1010" width="13.09765625" style="190" hidden="1"/>
    <col min="1011" max="1012" width="8.19921875" style="190" hidden="1"/>
    <col min="1013" max="1013" width="12.296875" style="190" hidden="1"/>
    <col min="1014" max="1015" width="8.19921875" style="190" hidden="1"/>
    <col min="1016" max="1016" width="9.09765625" style="190" hidden="1"/>
    <col min="1017" max="1018" width="8.19921875" style="190" hidden="1"/>
    <col min="1019" max="1019" width="10.69921875" style="190" hidden="1"/>
    <col min="1020" max="1020" width="13.19921875" style="190" hidden="1"/>
    <col min="1021" max="1021" width="10.19921875" style="190" hidden="1"/>
    <col min="1022" max="1262" width="8.19921875" style="190" hidden="1"/>
    <col min="1263" max="1263" width="3.5" style="190" hidden="1"/>
    <col min="1264" max="1264" width="13.8984375" style="190" hidden="1"/>
    <col min="1265" max="1265" width="10.796875" style="190" hidden="1"/>
    <col min="1266" max="1266" width="13.09765625" style="190" hidden="1"/>
    <col min="1267" max="1268" width="8.19921875" style="190" hidden="1"/>
    <col min="1269" max="1269" width="12.296875" style="190" hidden="1"/>
    <col min="1270" max="1271" width="8.19921875" style="190" hidden="1"/>
    <col min="1272" max="1272" width="9.09765625" style="190" hidden="1"/>
    <col min="1273" max="1274" width="8.19921875" style="190" hidden="1"/>
    <col min="1275" max="1275" width="10.69921875" style="190" hidden="1"/>
    <col min="1276" max="1276" width="13.19921875" style="190" hidden="1"/>
    <col min="1277" max="1277" width="10.19921875" style="190" hidden="1"/>
    <col min="1278" max="1518" width="8.19921875" style="190" hidden="1"/>
    <col min="1519" max="1519" width="3.5" style="190" hidden="1"/>
    <col min="1520" max="1520" width="13.8984375" style="190" hidden="1"/>
    <col min="1521" max="1521" width="10.796875" style="190" hidden="1"/>
    <col min="1522" max="1522" width="13.09765625" style="190" hidden="1"/>
    <col min="1523" max="1524" width="8.19921875" style="190" hidden="1"/>
    <col min="1525" max="1525" width="12.296875" style="190" hidden="1"/>
    <col min="1526" max="1527" width="8.19921875" style="190" hidden="1"/>
    <col min="1528" max="1528" width="9.09765625" style="190" hidden="1"/>
    <col min="1529" max="1530" width="8.19921875" style="190" hidden="1"/>
    <col min="1531" max="1531" width="10.69921875" style="190" hidden="1"/>
    <col min="1532" max="1532" width="13.19921875" style="190" hidden="1"/>
    <col min="1533" max="1533" width="10.19921875" style="190" hidden="1"/>
    <col min="1534" max="1774" width="8.19921875" style="190" hidden="1"/>
    <col min="1775" max="1775" width="3.5" style="190" hidden="1"/>
    <col min="1776" max="1776" width="13.8984375" style="190" hidden="1"/>
    <col min="1777" max="1777" width="10.796875" style="190" hidden="1"/>
    <col min="1778" max="1778" width="13.09765625" style="190" hidden="1"/>
    <col min="1779" max="1780" width="8.19921875" style="190" hidden="1"/>
    <col min="1781" max="1781" width="12.296875" style="190" hidden="1"/>
    <col min="1782" max="1783" width="8.19921875" style="190" hidden="1"/>
    <col min="1784" max="1784" width="9.09765625" style="190" hidden="1"/>
    <col min="1785" max="1786" width="8.19921875" style="190" hidden="1"/>
    <col min="1787" max="1787" width="10.69921875" style="190" hidden="1"/>
    <col min="1788" max="1788" width="13.19921875" style="190" hidden="1"/>
    <col min="1789" max="1789" width="10.19921875" style="190" hidden="1"/>
    <col min="1790" max="2030" width="8.19921875" style="190" hidden="1"/>
    <col min="2031" max="2031" width="3.5" style="190" hidden="1"/>
    <col min="2032" max="2032" width="13.8984375" style="190" hidden="1"/>
    <col min="2033" max="2033" width="10.796875" style="190" hidden="1"/>
    <col min="2034" max="2034" width="13.09765625" style="190" hidden="1"/>
    <col min="2035" max="2036" width="8.19921875" style="190" hidden="1"/>
    <col min="2037" max="2037" width="12.296875" style="190" hidden="1"/>
    <col min="2038" max="2039" width="8.19921875" style="190" hidden="1"/>
    <col min="2040" max="2040" width="9.09765625" style="190" hidden="1"/>
    <col min="2041" max="2042" width="8.19921875" style="190" hidden="1"/>
    <col min="2043" max="2043" width="10.69921875" style="190" hidden="1"/>
    <col min="2044" max="2044" width="13.19921875" style="190" hidden="1"/>
    <col min="2045" max="2045" width="10.19921875" style="190" hidden="1"/>
    <col min="2046" max="2286" width="8.19921875" style="190" hidden="1"/>
    <col min="2287" max="2287" width="3.5" style="190" hidden="1"/>
    <col min="2288" max="2288" width="13.8984375" style="190" hidden="1"/>
    <col min="2289" max="2289" width="10.796875" style="190" hidden="1"/>
    <col min="2290" max="2290" width="13.09765625" style="190" hidden="1"/>
    <col min="2291" max="2292" width="8.19921875" style="190" hidden="1"/>
    <col min="2293" max="2293" width="12.296875" style="190" hidden="1"/>
    <col min="2294" max="2295" width="8.19921875" style="190" hidden="1"/>
    <col min="2296" max="2296" width="9.09765625" style="190" hidden="1"/>
    <col min="2297" max="2298" width="8.19921875" style="190" hidden="1"/>
    <col min="2299" max="2299" width="10.69921875" style="190" hidden="1"/>
    <col min="2300" max="2300" width="13.19921875" style="190" hidden="1"/>
    <col min="2301" max="2301" width="10.19921875" style="190" hidden="1"/>
    <col min="2302" max="2542" width="8.19921875" style="190" hidden="1"/>
    <col min="2543" max="2543" width="3.5" style="190" hidden="1"/>
    <col min="2544" max="2544" width="13.8984375" style="190" hidden="1"/>
    <col min="2545" max="2545" width="10.796875" style="190" hidden="1"/>
    <col min="2546" max="2546" width="13.09765625" style="190" hidden="1"/>
    <col min="2547" max="2548" width="8.19921875" style="190" hidden="1"/>
    <col min="2549" max="2549" width="12.296875" style="190" hidden="1"/>
    <col min="2550" max="2551" width="8.19921875" style="190" hidden="1"/>
    <col min="2552" max="2552" width="9.09765625" style="190" hidden="1"/>
    <col min="2553" max="2554" width="8.19921875" style="190" hidden="1"/>
    <col min="2555" max="2555" width="10.69921875" style="190" hidden="1"/>
    <col min="2556" max="2556" width="13.19921875" style="190" hidden="1"/>
    <col min="2557" max="2557" width="10.19921875" style="190" hidden="1"/>
    <col min="2558" max="2798" width="8.19921875" style="190" hidden="1"/>
    <col min="2799" max="2799" width="3.5" style="190" hidden="1"/>
    <col min="2800" max="2800" width="13.8984375" style="190" hidden="1"/>
    <col min="2801" max="2801" width="10.796875" style="190" hidden="1"/>
    <col min="2802" max="2802" width="13.09765625" style="190" hidden="1"/>
    <col min="2803" max="2804" width="8.19921875" style="190" hidden="1"/>
    <col min="2805" max="2805" width="12.296875" style="190" hidden="1"/>
    <col min="2806" max="2807" width="8.19921875" style="190" hidden="1"/>
    <col min="2808" max="2808" width="9.09765625" style="190" hidden="1"/>
    <col min="2809" max="2810" width="8.19921875" style="190" hidden="1"/>
    <col min="2811" max="2811" width="10.69921875" style="190" hidden="1"/>
    <col min="2812" max="2812" width="13.19921875" style="190" hidden="1"/>
    <col min="2813" max="2813" width="10.19921875" style="190" hidden="1"/>
    <col min="2814" max="3054" width="8.19921875" style="190" hidden="1"/>
    <col min="3055" max="3055" width="3.5" style="190" hidden="1"/>
    <col min="3056" max="3056" width="13.8984375" style="190" hidden="1"/>
    <col min="3057" max="3057" width="10.796875" style="190" hidden="1"/>
    <col min="3058" max="3058" width="13.09765625" style="190" hidden="1"/>
    <col min="3059" max="3060" width="8.19921875" style="190" hidden="1"/>
    <col min="3061" max="3061" width="12.296875" style="190" hidden="1"/>
    <col min="3062" max="3063" width="8.19921875" style="190" hidden="1"/>
    <col min="3064" max="3064" width="9.09765625" style="190" hidden="1"/>
    <col min="3065" max="3066" width="8.19921875" style="190" hidden="1"/>
    <col min="3067" max="3067" width="10.69921875" style="190" hidden="1"/>
    <col min="3068" max="3068" width="13.19921875" style="190" hidden="1"/>
    <col min="3069" max="3069" width="10.19921875" style="190" hidden="1"/>
    <col min="3070" max="3310" width="8.19921875" style="190" hidden="1"/>
    <col min="3311" max="3311" width="3.5" style="190" hidden="1"/>
    <col min="3312" max="3312" width="13.8984375" style="190" hidden="1"/>
    <col min="3313" max="3313" width="10.796875" style="190" hidden="1"/>
    <col min="3314" max="3314" width="13.09765625" style="190" hidden="1"/>
    <col min="3315" max="3316" width="8.19921875" style="190" hidden="1"/>
    <col min="3317" max="3317" width="12.296875" style="190" hidden="1"/>
    <col min="3318" max="3319" width="8.19921875" style="190" hidden="1"/>
    <col min="3320" max="3320" width="9.09765625" style="190" hidden="1"/>
    <col min="3321" max="3322" width="8.19921875" style="190" hidden="1"/>
    <col min="3323" max="3323" width="10.69921875" style="190" hidden="1"/>
    <col min="3324" max="3324" width="13.19921875" style="190" hidden="1"/>
    <col min="3325" max="3325" width="10.19921875" style="190" hidden="1"/>
    <col min="3326" max="3566" width="8.19921875" style="190" hidden="1"/>
    <col min="3567" max="3567" width="3.5" style="190" hidden="1"/>
    <col min="3568" max="3568" width="13.8984375" style="190" hidden="1"/>
    <col min="3569" max="3569" width="10.796875" style="190" hidden="1"/>
    <col min="3570" max="3570" width="13.09765625" style="190" hidden="1"/>
    <col min="3571" max="3572" width="8.19921875" style="190" hidden="1"/>
    <col min="3573" max="3573" width="12.296875" style="190" hidden="1"/>
    <col min="3574" max="3575" width="8.19921875" style="190" hidden="1"/>
    <col min="3576" max="3576" width="9.09765625" style="190" hidden="1"/>
    <col min="3577" max="3578" width="8.19921875" style="190" hidden="1"/>
    <col min="3579" max="3579" width="10.69921875" style="190" hidden="1"/>
    <col min="3580" max="3580" width="13.19921875" style="190" hidden="1"/>
    <col min="3581" max="3581" width="10.19921875" style="190" hidden="1"/>
    <col min="3582" max="3822" width="8.19921875" style="190" hidden="1"/>
    <col min="3823" max="3823" width="3.5" style="190" hidden="1"/>
    <col min="3824" max="3824" width="13.8984375" style="190" hidden="1"/>
    <col min="3825" max="3825" width="10.796875" style="190" hidden="1"/>
    <col min="3826" max="3826" width="13.09765625" style="190" hidden="1"/>
    <col min="3827" max="3828" width="8.19921875" style="190" hidden="1"/>
    <col min="3829" max="3829" width="12.296875" style="190" hidden="1"/>
    <col min="3830" max="3831" width="8.19921875" style="190" hidden="1"/>
    <col min="3832" max="3832" width="9.09765625" style="190" hidden="1"/>
    <col min="3833" max="3834" width="8.19921875" style="190" hidden="1"/>
    <col min="3835" max="3835" width="10.69921875" style="190" hidden="1"/>
    <col min="3836" max="3836" width="13.19921875" style="190" hidden="1"/>
    <col min="3837" max="3837" width="10.19921875" style="190" hidden="1"/>
    <col min="3838" max="4078" width="8.19921875" style="190" hidden="1"/>
    <col min="4079" max="4079" width="3.5" style="190" hidden="1"/>
    <col min="4080" max="4080" width="13.8984375" style="190" hidden="1"/>
    <col min="4081" max="4081" width="10.796875" style="190" hidden="1"/>
    <col min="4082" max="4082" width="13.09765625" style="190" hidden="1"/>
    <col min="4083" max="4084" width="8.19921875" style="190" hidden="1"/>
    <col min="4085" max="4085" width="12.296875" style="190" hidden="1"/>
    <col min="4086" max="4087" width="8.19921875" style="190" hidden="1"/>
    <col min="4088" max="4088" width="9.09765625" style="190" hidden="1"/>
    <col min="4089" max="4090" width="8.19921875" style="190" hidden="1"/>
    <col min="4091" max="4091" width="10.69921875" style="190" hidden="1"/>
    <col min="4092" max="4092" width="13.19921875" style="190" hidden="1"/>
    <col min="4093" max="4093" width="10.19921875" style="190" hidden="1"/>
    <col min="4094" max="4334" width="8.19921875" style="190" hidden="1"/>
    <col min="4335" max="4335" width="3.5" style="190" hidden="1"/>
    <col min="4336" max="4336" width="13.8984375" style="190" hidden="1"/>
    <col min="4337" max="4337" width="10.796875" style="190" hidden="1"/>
    <col min="4338" max="4338" width="13.09765625" style="190" hidden="1"/>
    <col min="4339" max="4340" width="8.19921875" style="190" hidden="1"/>
    <col min="4341" max="4341" width="12.296875" style="190" hidden="1"/>
    <col min="4342" max="4343" width="8.19921875" style="190" hidden="1"/>
    <col min="4344" max="4344" width="9.09765625" style="190" hidden="1"/>
    <col min="4345" max="4346" width="8.19921875" style="190" hidden="1"/>
    <col min="4347" max="4347" width="10.69921875" style="190" hidden="1"/>
    <col min="4348" max="4348" width="13.19921875" style="190" hidden="1"/>
    <col min="4349" max="4349" width="10.19921875" style="190" hidden="1"/>
    <col min="4350" max="4590" width="8.19921875" style="190" hidden="1"/>
    <col min="4591" max="4591" width="3.5" style="190" hidden="1"/>
    <col min="4592" max="4592" width="13.8984375" style="190" hidden="1"/>
    <col min="4593" max="4593" width="10.796875" style="190" hidden="1"/>
    <col min="4594" max="4594" width="13.09765625" style="190" hidden="1"/>
    <col min="4595" max="4596" width="8.19921875" style="190" hidden="1"/>
    <col min="4597" max="4597" width="12.296875" style="190" hidden="1"/>
    <col min="4598" max="4599" width="8.19921875" style="190" hidden="1"/>
    <col min="4600" max="4600" width="9.09765625" style="190" hidden="1"/>
    <col min="4601" max="4602" width="8.19921875" style="190" hidden="1"/>
    <col min="4603" max="4603" width="10.69921875" style="190" hidden="1"/>
    <col min="4604" max="4604" width="13.19921875" style="190" hidden="1"/>
    <col min="4605" max="4605" width="10.19921875" style="190" hidden="1"/>
    <col min="4606" max="4846" width="8.19921875" style="190" hidden="1"/>
    <col min="4847" max="4847" width="3.5" style="190" hidden="1"/>
    <col min="4848" max="4848" width="13.8984375" style="190" hidden="1"/>
    <col min="4849" max="4849" width="10.796875" style="190" hidden="1"/>
    <col min="4850" max="4850" width="13.09765625" style="190" hidden="1"/>
    <col min="4851" max="4852" width="8.19921875" style="190" hidden="1"/>
    <col min="4853" max="4853" width="12.296875" style="190" hidden="1"/>
    <col min="4854" max="4855" width="8.19921875" style="190" hidden="1"/>
    <col min="4856" max="4856" width="9.09765625" style="190" hidden="1"/>
    <col min="4857" max="4858" width="8.19921875" style="190" hidden="1"/>
    <col min="4859" max="4859" width="10.69921875" style="190" hidden="1"/>
    <col min="4860" max="4860" width="13.19921875" style="190" hidden="1"/>
    <col min="4861" max="4861" width="10.19921875" style="190" hidden="1"/>
    <col min="4862" max="5102" width="8.19921875" style="190" hidden="1"/>
    <col min="5103" max="5103" width="3.5" style="190" hidden="1"/>
    <col min="5104" max="5104" width="13.8984375" style="190" hidden="1"/>
    <col min="5105" max="5105" width="10.796875" style="190" hidden="1"/>
    <col min="5106" max="5106" width="13.09765625" style="190" hidden="1"/>
    <col min="5107" max="5108" width="8.19921875" style="190" hidden="1"/>
    <col min="5109" max="5109" width="12.296875" style="190" hidden="1"/>
    <col min="5110" max="5111" width="8.19921875" style="190" hidden="1"/>
    <col min="5112" max="5112" width="9.09765625" style="190" hidden="1"/>
    <col min="5113" max="5114" width="8.19921875" style="190" hidden="1"/>
    <col min="5115" max="5115" width="10.69921875" style="190" hidden="1"/>
    <col min="5116" max="5116" width="13.19921875" style="190" hidden="1"/>
    <col min="5117" max="5117" width="10.19921875" style="190" hidden="1"/>
    <col min="5118" max="5358" width="8.19921875" style="190" hidden="1"/>
    <col min="5359" max="5359" width="3.5" style="190" hidden="1"/>
    <col min="5360" max="5360" width="13.8984375" style="190" hidden="1"/>
    <col min="5361" max="5361" width="10.796875" style="190" hidden="1"/>
    <col min="5362" max="5362" width="13.09765625" style="190" hidden="1"/>
    <col min="5363" max="5364" width="8.19921875" style="190" hidden="1"/>
    <col min="5365" max="5365" width="12.296875" style="190" hidden="1"/>
    <col min="5366" max="5367" width="8.19921875" style="190" hidden="1"/>
    <col min="5368" max="5368" width="9.09765625" style="190" hidden="1"/>
    <col min="5369" max="5370" width="8.19921875" style="190" hidden="1"/>
    <col min="5371" max="5371" width="10.69921875" style="190" hidden="1"/>
    <col min="5372" max="5372" width="13.19921875" style="190" hidden="1"/>
    <col min="5373" max="5373" width="10.19921875" style="190" hidden="1"/>
    <col min="5374" max="5614" width="8.19921875" style="190" hidden="1"/>
    <col min="5615" max="5615" width="3.5" style="190" hidden="1"/>
    <col min="5616" max="5616" width="13.8984375" style="190" hidden="1"/>
    <col min="5617" max="5617" width="10.796875" style="190" hidden="1"/>
    <col min="5618" max="5618" width="13.09765625" style="190" hidden="1"/>
    <col min="5619" max="5620" width="8.19921875" style="190" hidden="1"/>
    <col min="5621" max="5621" width="12.296875" style="190" hidden="1"/>
    <col min="5622" max="5623" width="8.19921875" style="190" hidden="1"/>
    <col min="5624" max="5624" width="9.09765625" style="190" hidden="1"/>
    <col min="5625" max="5626" width="8.19921875" style="190" hidden="1"/>
    <col min="5627" max="5627" width="10.69921875" style="190" hidden="1"/>
    <col min="5628" max="5628" width="13.19921875" style="190" hidden="1"/>
    <col min="5629" max="5629" width="10.19921875" style="190" hidden="1"/>
    <col min="5630" max="5870" width="8.19921875" style="190" hidden="1"/>
    <col min="5871" max="5871" width="3.5" style="190" hidden="1"/>
    <col min="5872" max="5872" width="13.8984375" style="190" hidden="1"/>
    <col min="5873" max="5873" width="10.796875" style="190" hidden="1"/>
    <col min="5874" max="5874" width="13.09765625" style="190" hidden="1"/>
    <col min="5875" max="5876" width="8.19921875" style="190" hidden="1"/>
    <col min="5877" max="5877" width="12.296875" style="190" hidden="1"/>
    <col min="5878" max="5879" width="8.19921875" style="190" hidden="1"/>
    <col min="5880" max="5880" width="9.09765625" style="190" hidden="1"/>
    <col min="5881" max="5882" width="8.19921875" style="190" hidden="1"/>
    <col min="5883" max="5883" width="10.69921875" style="190" hidden="1"/>
    <col min="5884" max="5884" width="13.19921875" style="190" hidden="1"/>
    <col min="5885" max="5885" width="10.19921875" style="190" hidden="1"/>
    <col min="5886" max="6126" width="8.19921875" style="190" hidden="1"/>
    <col min="6127" max="6127" width="3.5" style="190" hidden="1"/>
    <col min="6128" max="6128" width="13.8984375" style="190" hidden="1"/>
    <col min="6129" max="6129" width="10.796875" style="190" hidden="1"/>
    <col min="6130" max="6130" width="13.09765625" style="190" hidden="1"/>
    <col min="6131" max="6132" width="8.19921875" style="190" hidden="1"/>
    <col min="6133" max="6133" width="12.296875" style="190" hidden="1"/>
    <col min="6134" max="6135" width="8.19921875" style="190" hidden="1"/>
    <col min="6136" max="6136" width="9.09765625" style="190" hidden="1"/>
    <col min="6137" max="6138" width="8.19921875" style="190" hidden="1"/>
    <col min="6139" max="6139" width="10.69921875" style="190" hidden="1"/>
    <col min="6140" max="6140" width="13.19921875" style="190" hidden="1"/>
    <col min="6141" max="6141" width="10.19921875" style="190" hidden="1"/>
    <col min="6142" max="6382" width="8.19921875" style="190" hidden="1"/>
    <col min="6383" max="6383" width="3.5" style="190" hidden="1"/>
    <col min="6384" max="6384" width="13.8984375" style="190" hidden="1"/>
    <col min="6385" max="6385" width="10.796875" style="190" hidden="1"/>
    <col min="6386" max="6386" width="13.09765625" style="190" hidden="1"/>
    <col min="6387" max="6388" width="8.19921875" style="190" hidden="1"/>
    <col min="6389" max="6389" width="12.296875" style="190" hidden="1"/>
    <col min="6390" max="6391" width="8.19921875" style="190" hidden="1"/>
    <col min="6392" max="6392" width="9.09765625" style="190" hidden="1"/>
    <col min="6393" max="6394" width="8.19921875" style="190" hidden="1"/>
    <col min="6395" max="6395" width="10.69921875" style="190" hidden="1"/>
    <col min="6396" max="6396" width="13.19921875" style="190" hidden="1"/>
    <col min="6397" max="6397" width="10.19921875" style="190" hidden="1"/>
    <col min="6398" max="6638" width="8.19921875" style="190" hidden="1"/>
    <col min="6639" max="6639" width="3.5" style="190" hidden="1"/>
    <col min="6640" max="6640" width="13.8984375" style="190" hidden="1"/>
    <col min="6641" max="6641" width="10.796875" style="190" hidden="1"/>
    <col min="6642" max="6642" width="13.09765625" style="190" hidden="1"/>
    <col min="6643" max="6644" width="8.19921875" style="190" hidden="1"/>
    <col min="6645" max="6645" width="12.296875" style="190" hidden="1"/>
    <col min="6646" max="6647" width="8.19921875" style="190" hidden="1"/>
    <col min="6648" max="6648" width="9.09765625" style="190" hidden="1"/>
    <col min="6649" max="6650" width="8.19921875" style="190" hidden="1"/>
    <col min="6651" max="6651" width="10.69921875" style="190" hidden="1"/>
    <col min="6652" max="6652" width="13.19921875" style="190" hidden="1"/>
    <col min="6653" max="6653" width="10.19921875" style="190" hidden="1"/>
    <col min="6654" max="6894" width="8.19921875" style="190" hidden="1"/>
    <col min="6895" max="6895" width="3.5" style="190" hidden="1"/>
    <col min="6896" max="6896" width="13.8984375" style="190" hidden="1"/>
    <col min="6897" max="6897" width="10.796875" style="190" hidden="1"/>
    <col min="6898" max="6898" width="13.09765625" style="190" hidden="1"/>
    <col min="6899" max="6900" width="8.19921875" style="190" hidden="1"/>
    <col min="6901" max="6901" width="12.296875" style="190" hidden="1"/>
    <col min="6902" max="6903" width="8.19921875" style="190" hidden="1"/>
    <col min="6904" max="6904" width="9.09765625" style="190" hidden="1"/>
    <col min="6905" max="6906" width="8.19921875" style="190" hidden="1"/>
    <col min="6907" max="6907" width="10.69921875" style="190" hidden="1"/>
    <col min="6908" max="6908" width="13.19921875" style="190" hidden="1"/>
    <col min="6909" max="6909" width="10.19921875" style="190" hidden="1"/>
    <col min="6910" max="7150" width="8.19921875" style="190" hidden="1"/>
    <col min="7151" max="7151" width="3.5" style="190" hidden="1"/>
    <col min="7152" max="7152" width="13.8984375" style="190" hidden="1"/>
    <col min="7153" max="7153" width="10.796875" style="190" hidden="1"/>
    <col min="7154" max="7154" width="13.09765625" style="190" hidden="1"/>
    <col min="7155" max="7156" width="8.19921875" style="190" hidden="1"/>
    <col min="7157" max="7157" width="12.296875" style="190" hidden="1"/>
    <col min="7158" max="7159" width="8.19921875" style="190" hidden="1"/>
    <col min="7160" max="7160" width="9.09765625" style="190" hidden="1"/>
    <col min="7161" max="7162" width="8.19921875" style="190" hidden="1"/>
    <col min="7163" max="7163" width="10.69921875" style="190" hidden="1"/>
    <col min="7164" max="7164" width="13.19921875" style="190" hidden="1"/>
    <col min="7165" max="7165" width="10.19921875" style="190" hidden="1"/>
    <col min="7166" max="7406" width="8.19921875" style="190" hidden="1"/>
    <col min="7407" max="7407" width="3.5" style="190" hidden="1"/>
    <col min="7408" max="7408" width="13.8984375" style="190" hidden="1"/>
    <col min="7409" max="7409" width="10.796875" style="190" hidden="1"/>
    <col min="7410" max="7410" width="13.09765625" style="190" hidden="1"/>
    <col min="7411" max="7412" width="8.19921875" style="190" hidden="1"/>
    <col min="7413" max="7413" width="12.296875" style="190" hidden="1"/>
    <col min="7414" max="7415" width="8.19921875" style="190" hidden="1"/>
    <col min="7416" max="7416" width="9.09765625" style="190" hidden="1"/>
    <col min="7417" max="7418" width="8.19921875" style="190" hidden="1"/>
    <col min="7419" max="7419" width="10.69921875" style="190" hidden="1"/>
    <col min="7420" max="7420" width="13.19921875" style="190" hidden="1"/>
    <col min="7421" max="7421" width="10.19921875" style="190" hidden="1"/>
    <col min="7422" max="7662" width="8.19921875" style="190" hidden="1"/>
    <col min="7663" max="7663" width="3.5" style="190" hidden="1"/>
    <col min="7664" max="7664" width="13.8984375" style="190" hidden="1"/>
    <col min="7665" max="7665" width="10.796875" style="190" hidden="1"/>
    <col min="7666" max="7666" width="13.09765625" style="190" hidden="1"/>
    <col min="7667" max="7668" width="8.19921875" style="190" hidden="1"/>
    <col min="7669" max="7669" width="12.296875" style="190" hidden="1"/>
    <col min="7670" max="7671" width="8.19921875" style="190" hidden="1"/>
    <col min="7672" max="7672" width="9.09765625" style="190" hidden="1"/>
    <col min="7673" max="7674" width="8.19921875" style="190" hidden="1"/>
    <col min="7675" max="7675" width="10.69921875" style="190" hidden="1"/>
    <col min="7676" max="7676" width="13.19921875" style="190" hidden="1"/>
    <col min="7677" max="7677" width="10.19921875" style="190" hidden="1"/>
    <col min="7678" max="7918" width="8.19921875" style="190" hidden="1"/>
    <col min="7919" max="7919" width="3.5" style="190" hidden="1"/>
    <col min="7920" max="7920" width="13.8984375" style="190" hidden="1"/>
    <col min="7921" max="7921" width="10.796875" style="190" hidden="1"/>
    <col min="7922" max="7922" width="13.09765625" style="190" hidden="1"/>
    <col min="7923" max="7924" width="8.19921875" style="190" hidden="1"/>
    <col min="7925" max="7925" width="12.296875" style="190" hidden="1"/>
    <col min="7926" max="7927" width="8.19921875" style="190" hidden="1"/>
    <col min="7928" max="7928" width="9.09765625" style="190" hidden="1"/>
    <col min="7929" max="7930" width="8.19921875" style="190" hidden="1"/>
    <col min="7931" max="7931" width="10.69921875" style="190" hidden="1"/>
    <col min="7932" max="7932" width="13.19921875" style="190" hidden="1"/>
    <col min="7933" max="7933" width="10.19921875" style="190" hidden="1"/>
    <col min="7934" max="8174" width="8.19921875" style="190" hidden="1"/>
    <col min="8175" max="8175" width="3.5" style="190" hidden="1"/>
    <col min="8176" max="8176" width="13.8984375" style="190" hidden="1"/>
    <col min="8177" max="8177" width="10.796875" style="190" hidden="1"/>
    <col min="8178" max="8178" width="13.09765625" style="190" hidden="1"/>
    <col min="8179" max="8180" width="8.19921875" style="190" hidden="1"/>
    <col min="8181" max="8181" width="12.296875" style="190" hidden="1"/>
    <col min="8182" max="8183" width="8.19921875" style="190" hidden="1"/>
    <col min="8184" max="8184" width="9.09765625" style="190" hidden="1"/>
    <col min="8185" max="8186" width="8.19921875" style="190" hidden="1"/>
    <col min="8187" max="8187" width="10.69921875" style="190" hidden="1"/>
    <col min="8188" max="8188" width="13.19921875" style="190" hidden="1"/>
    <col min="8189" max="8189" width="10.19921875" style="190" hidden="1"/>
    <col min="8190" max="8430" width="8.19921875" style="190" hidden="1"/>
    <col min="8431" max="8431" width="3.5" style="190" hidden="1"/>
    <col min="8432" max="8432" width="13.8984375" style="190" hidden="1"/>
    <col min="8433" max="8433" width="10.796875" style="190" hidden="1"/>
    <col min="8434" max="8434" width="13.09765625" style="190" hidden="1"/>
    <col min="8435" max="8436" width="8.19921875" style="190" hidden="1"/>
    <col min="8437" max="8437" width="12.296875" style="190" hidden="1"/>
    <col min="8438" max="8439" width="8.19921875" style="190" hidden="1"/>
    <col min="8440" max="8440" width="9.09765625" style="190" hidden="1"/>
    <col min="8441" max="8442" width="8.19921875" style="190" hidden="1"/>
    <col min="8443" max="8443" width="10.69921875" style="190" hidden="1"/>
    <col min="8444" max="8444" width="13.19921875" style="190" hidden="1"/>
    <col min="8445" max="8445" width="10.19921875" style="190" hidden="1"/>
    <col min="8446" max="8686" width="8.19921875" style="190" hidden="1"/>
    <col min="8687" max="8687" width="3.5" style="190" hidden="1"/>
    <col min="8688" max="8688" width="13.8984375" style="190" hidden="1"/>
    <col min="8689" max="8689" width="10.796875" style="190" hidden="1"/>
    <col min="8690" max="8690" width="13.09765625" style="190" hidden="1"/>
    <col min="8691" max="8692" width="8.19921875" style="190" hidden="1"/>
    <col min="8693" max="8693" width="12.296875" style="190" hidden="1"/>
    <col min="8694" max="8695" width="8.19921875" style="190" hidden="1"/>
    <col min="8696" max="8696" width="9.09765625" style="190" hidden="1"/>
    <col min="8697" max="8698" width="8.19921875" style="190" hidden="1"/>
    <col min="8699" max="8699" width="10.69921875" style="190" hidden="1"/>
    <col min="8700" max="8700" width="13.19921875" style="190" hidden="1"/>
    <col min="8701" max="8701" width="10.19921875" style="190" hidden="1"/>
    <col min="8702" max="8942" width="8.19921875" style="190" hidden="1"/>
    <col min="8943" max="8943" width="3.5" style="190" hidden="1"/>
    <col min="8944" max="8944" width="13.8984375" style="190" hidden="1"/>
    <col min="8945" max="8945" width="10.796875" style="190" hidden="1"/>
    <col min="8946" max="8946" width="13.09765625" style="190" hidden="1"/>
    <col min="8947" max="8948" width="8.19921875" style="190" hidden="1"/>
    <col min="8949" max="8949" width="12.296875" style="190" hidden="1"/>
    <col min="8950" max="8951" width="8.19921875" style="190" hidden="1"/>
    <col min="8952" max="8952" width="9.09765625" style="190" hidden="1"/>
    <col min="8953" max="8954" width="8.19921875" style="190" hidden="1"/>
    <col min="8955" max="8955" width="10.69921875" style="190" hidden="1"/>
    <col min="8956" max="8956" width="13.19921875" style="190" hidden="1"/>
    <col min="8957" max="8957" width="10.19921875" style="190" hidden="1"/>
    <col min="8958" max="9198" width="8.19921875" style="190" hidden="1"/>
    <col min="9199" max="9199" width="3.5" style="190" hidden="1"/>
    <col min="9200" max="9200" width="13.8984375" style="190" hidden="1"/>
    <col min="9201" max="9201" width="10.796875" style="190" hidden="1"/>
    <col min="9202" max="9202" width="13.09765625" style="190" hidden="1"/>
    <col min="9203" max="9204" width="8.19921875" style="190" hidden="1"/>
    <col min="9205" max="9205" width="12.296875" style="190" hidden="1"/>
    <col min="9206" max="9207" width="8.19921875" style="190" hidden="1"/>
    <col min="9208" max="9208" width="9.09765625" style="190" hidden="1"/>
    <col min="9209" max="9210" width="8.19921875" style="190" hidden="1"/>
    <col min="9211" max="9211" width="10.69921875" style="190" hidden="1"/>
    <col min="9212" max="9212" width="13.19921875" style="190" hidden="1"/>
    <col min="9213" max="9213" width="10.19921875" style="190" hidden="1"/>
    <col min="9214" max="9454" width="8.19921875" style="190" hidden="1"/>
    <col min="9455" max="9455" width="3.5" style="190" hidden="1"/>
    <col min="9456" max="9456" width="13.8984375" style="190" hidden="1"/>
    <col min="9457" max="9457" width="10.796875" style="190" hidden="1"/>
    <col min="9458" max="9458" width="13.09765625" style="190" hidden="1"/>
    <col min="9459" max="9460" width="8.19921875" style="190" hidden="1"/>
    <col min="9461" max="9461" width="12.296875" style="190" hidden="1"/>
    <col min="9462" max="9463" width="8.19921875" style="190" hidden="1"/>
    <col min="9464" max="9464" width="9.09765625" style="190" hidden="1"/>
    <col min="9465" max="9466" width="8.19921875" style="190" hidden="1"/>
    <col min="9467" max="9467" width="10.69921875" style="190" hidden="1"/>
    <col min="9468" max="9468" width="13.19921875" style="190" hidden="1"/>
    <col min="9469" max="9469" width="10.19921875" style="190" hidden="1"/>
    <col min="9470" max="9710" width="8.19921875" style="190" hidden="1"/>
    <col min="9711" max="9711" width="3.5" style="190" hidden="1"/>
    <col min="9712" max="9712" width="13.8984375" style="190" hidden="1"/>
    <col min="9713" max="9713" width="10.796875" style="190" hidden="1"/>
    <col min="9714" max="9714" width="13.09765625" style="190" hidden="1"/>
    <col min="9715" max="9716" width="8.19921875" style="190" hidden="1"/>
    <col min="9717" max="9717" width="12.296875" style="190" hidden="1"/>
    <col min="9718" max="9719" width="8.19921875" style="190" hidden="1"/>
    <col min="9720" max="9720" width="9.09765625" style="190" hidden="1"/>
    <col min="9721" max="9722" width="8.19921875" style="190" hidden="1"/>
    <col min="9723" max="9723" width="10.69921875" style="190" hidden="1"/>
    <col min="9724" max="9724" width="13.19921875" style="190" hidden="1"/>
    <col min="9725" max="9725" width="10.19921875" style="190" hidden="1"/>
    <col min="9726" max="9966" width="8.19921875" style="190" hidden="1"/>
    <col min="9967" max="9967" width="3.5" style="190" hidden="1"/>
    <col min="9968" max="9968" width="13.8984375" style="190" hidden="1"/>
    <col min="9969" max="9969" width="10.796875" style="190" hidden="1"/>
    <col min="9970" max="9970" width="13.09765625" style="190" hidden="1"/>
    <col min="9971" max="9972" width="8.19921875" style="190" hidden="1"/>
    <col min="9973" max="9973" width="12.296875" style="190" hidden="1"/>
    <col min="9974" max="9975" width="8.19921875" style="190" hidden="1"/>
    <col min="9976" max="9976" width="9.09765625" style="190" hidden="1"/>
    <col min="9977" max="9978" width="8.19921875" style="190" hidden="1"/>
    <col min="9979" max="9979" width="10.69921875" style="190" hidden="1"/>
    <col min="9980" max="9980" width="13.19921875" style="190" hidden="1"/>
    <col min="9981" max="9981" width="10.19921875" style="190" hidden="1"/>
    <col min="9982" max="10222" width="8.19921875" style="190" hidden="1"/>
    <col min="10223" max="10223" width="3.5" style="190" hidden="1"/>
    <col min="10224" max="10224" width="13.8984375" style="190" hidden="1"/>
    <col min="10225" max="10225" width="10.796875" style="190" hidden="1"/>
    <col min="10226" max="10226" width="13.09765625" style="190" hidden="1"/>
    <col min="10227" max="10228" width="8.19921875" style="190" hidden="1"/>
    <col min="10229" max="10229" width="12.296875" style="190" hidden="1"/>
    <col min="10230" max="10231" width="8.19921875" style="190" hidden="1"/>
    <col min="10232" max="10232" width="9.09765625" style="190" hidden="1"/>
    <col min="10233" max="10234" width="8.19921875" style="190" hidden="1"/>
    <col min="10235" max="10235" width="10.69921875" style="190" hidden="1"/>
    <col min="10236" max="10236" width="13.19921875" style="190" hidden="1"/>
    <col min="10237" max="10237" width="10.19921875" style="190" hidden="1"/>
    <col min="10238" max="10478" width="8.19921875" style="190" hidden="1"/>
    <col min="10479" max="10479" width="3.5" style="190" hidden="1"/>
    <col min="10480" max="10480" width="13.8984375" style="190" hidden="1"/>
    <col min="10481" max="10481" width="10.796875" style="190" hidden="1"/>
    <col min="10482" max="10482" width="13.09765625" style="190" hidden="1"/>
    <col min="10483" max="10484" width="8.19921875" style="190" hidden="1"/>
    <col min="10485" max="10485" width="12.296875" style="190" hidden="1"/>
    <col min="10486" max="10487" width="8.19921875" style="190" hidden="1"/>
    <col min="10488" max="10488" width="9.09765625" style="190" hidden="1"/>
    <col min="10489" max="10490" width="8.19921875" style="190" hidden="1"/>
    <col min="10491" max="10491" width="10.69921875" style="190" hidden="1"/>
    <col min="10492" max="10492" width="13.19921875" style="190" hidden="1"/>
    <col min="10493" max="10493" width="10.19921875" style="190" hidden="1"/>
    <col min="10494" max="10734" width="8.19921875" style="190" hidden="1"/>
    <col min="10735" max="10735" width="3.5" style="190" hidden="1"/>
    <col min="10736" max="10736" width="13.8984375" style="190" hidden="1"/>
    <col min="10737" max="10737" width="10.796875" style="190" hidden="1"/>
    <col min="10738" max="10738" width="13.09765625" style="190" hidden="1"/>
    <col min="10739" max="10740" width="8.19921875" style="190" hidden="1"/>
    <col min="10741" max="10741" width="12.296875" style="190" hidden="1"/>
    <col min="10742" max="10743" width="8.19921875" style="190" hidden="1"/>
    <col min="10744" max="10744" width="9.09765625" style="190" hidden="1"/>
    <col min="10745" max="10746" width="8.19921875" style="190" hidden="1"/>
    <col min="10747" max="10747" width="10.69921875" style="190" hidden="1"/>
    <col min="10748" max="10748" width="13.19921875" style="190" hidden="1"/>
    <col min="10749" max="10749" width="10.19921875" style="190" hidden="1"/>
    <col min="10750" max="10990" width="8.19921875" style="190" hidden="1"/>
    <col min="10991" max="10991" width="3.5" style="190" hidden="1"/>
    <col min="10992" max="10992" width="13.8984375" style="190" hidden="1"/>
    <col min="10993" max="10993" width="10.796875" style="190" hidden="1"/>
    <col min="10994" max="10994" width="13.09765625" style="190" hidden="1"/>
    <col min="10995" max="10996" width="8.19921875" style="190" hidden="1"/>
    <col min="10997" max="10997" width="12.296875" style="190" hidden="1"/>
    <col min="10998" max="10999" width="8.19921875" style="190" hidden="1"/>
    <col min="11000" max="11000" width="9.09765625" style="190" hidden="1"/>
    <col min="11001" max="11002" width="8.19921875" style="190" hidden="1"/>
    <col min="11003" max="11003" width="10.69921875" style="190" hidden="1"/>
    <col min="11004" max="11004" width="13.19921875" style="190" hidden="1"/>
    <col min="11005" max="11005" width="10.19921875" style="190" hidden="1"/>
    <col min="11006" max="11246" width="8.19921875" style="190" hidden="1"/>
    <col min="11247" max="11247" width="3.5" style="190" hidden="1"/>
    <col min="11248" max="11248" width="13.8984375" style="190" hidden="1"/>
    <col min="11249" max="11249" width="10.796875" style="190" hidden="1"/>
    <col min="11250" max="11250" width="13.09765625" style="190" hidden="1"/>
    <col min="11251" max="11252" width="8.19921875" style="190" hidden="1"/>
    <col min="11253" max="11253" width="12.296875" style="190" hidden="1"/>
    <col min="11254" max="11255" width="8.19921875" style="190" hidden="1"/>
    <col min="11256" max="11256" width="9.09765625" style="190" hidden="1"/>
    <col min="11257" max="11258" width="8.19921875" style="190" hidden="1"/>
    <col min="11259" max="11259" width="10.69921875" style="190" hidden="1"/>
    <col min="11260" max="11260" width="13.19921875" style="190" hidden="1"/>
    <col min="11261" max="11261" width="10.19921875" style="190" hidden="1"/>
    <col min="11262" max="11502" width="8.19921875" style="190" hidden="1"/>
    <col min="11503" max="11503" width="3.5" style="190" hidden="1"/>
    <col min="11504" max="11504" width="13.8984375" style="190" hidden="1"/>
    <col min="11505" max="11505" width="10.796875" style="190" hidden="1"/>
    <col min="11506" max="11506" width="13.09765625" style="190" hidden="1"/>
    <col min="11507" max="11508" width="8.19921875" style="190" hidden="1"/>
    <col min="11509" max="11509" width="12.296875" style="190" hidden="1"/>
    <col min="11510" max="11511" width="8.19921875" style="190" hidden="1"/>
    <col min="11512" max="11512" width="9.09765625" style="190" hidden="1"/>
    <col min="11513" max="11514" width="8.19921875" style="190" hidden="1"/>
    <col min="11515" max="11515" width="10.69921875" style="190" hidden="1"/>
    <col min="11516" max="11516" width="13.19921875" style="190" hidden="1"/>
    <col min="11517" max="11517" width="10.19921875" style="190" hidden="1"/>
    <col min="11518" max="11758" width="8.19921875" style="190" hidden="1"/>
    <col min="11759" max="11759" width="3.5" style="190" hidden="1"/>
    <col min="11760" max="11760" width="13.8984375" style="190" hidden="1"/>
    <col min="11761" max="11761" width="10.796875" style="190" hidden="1"/>
    <col min="11762" max="11762" width="13.09765625" style="190" hidden="1"/>
    <col min="11763" max="11764" width="8.19921875" style="190" hidden="1"/>
    <col min="11765" max="11765" width="12.296875" style="190" hidden="1"/>
    <col min="11766" max="11767" width="8.19921875" style="190" hidden="1"/>
    <col min="11768" max="11768" width="9.09765625" style="190" hidden="1"/>
    <col min="11769" max="11770" width="8.19921875" style="190" hidden="1"/>
    <col min="11771" max="11771" width="10.69921875" style="190" hidden="1"/>
    <col min="11772" max="11772" width="13.19921875" style="190" hidden="1"/>
    <col min="11773" max="11773" width="10.19921875" style="190" hidden="1"/>
    <col min="11774" max="12014" width="8.19921875" style="190" hidden="1"/>
    <col min="12015" max="12015" width="3.5" style="190" hidden="1"/>
    <col min="12016" max="12016" width="13.8984375" style="190" hidden="1"/>
    <col min="12017" max="12017" width="10.796875" style="190" hidden="1"/>
    <col min="12018" max="12018" width="13.09765625" style="190" hidden="1"/>
    <col min="12019" max="12020" width="8.19921875" style="190" hidden="1"/>
    <col min="12021" max="12021" width="12.296875" style="190" hidden="1"/>
    <col min="12022" max="12023" width="8.19921875" style="190" hidden="1"/>
    <col min="12024" max="12024" width="9.09765625" style="190" hidden="1"/>
    <col min="12025" max="12026" width="8.19921875" style="190" hidden="1"/>
    <col min="12027" max="12027" width="10.69921875" style="190" hidden="1"/>
    <col min="12028" max="12028" width="13.19921875" style="190" hidden="1"/>
    <col min="12029" max="12029" width="10.19921875" style="190" hidden="1"/>
    <col min="12030" max="12270" width="8.19921875" style="190" hidden="1"/>
    <col min="12271" max="12271" width="3.5" style="190" hidden="1"/>
    <col min="12272" max="12272" width="13.8984375" style="190" hidden="1"/>
    <col min="12273" max="12273" width="10.796875" style="190" hidden="1"/>
    <col min="12274" max="12274" width="13.09765625" style="190" hidden="1"/>
    <col min="12275" max="12276" width="8.19921875" style="190" hidden="1"/>
    <col min="12277" max="12277" width="12.296875" style="190" hidden="1"/>
    <col min="12278" max="12279" width="8.19921875" style="190" hidden="1"/>
    <col min="12280" max="12280" width="9.09765625" style="190" hidden="1"/>
    <col min="12281" max="12282" width="8.19921875" style="190" hidden="1"/>
    <col min="12283" max="12283" width="10.69921875" style="190" hidden="1"/>
    <col min="12284" max="12284" width="13.19921875" style="190" hidden="1"/>
    <col min="12285" max="12285" width="10.19921875" style="190" hidden="1"/>
    <col min="12286" max="12526" width="8.19921875" style="190" hidden="1"/>
    <col min="12527" max="12527" width="3.5" style="190" hidden="1"/>
    <col min="12528" max="12528" width="13.8984375" style="190" hidden="1"/>
    <col min="12529" max="12529" width="10.796875" style="190" hidden="1"/>
    <col min="12530" max="12530" width="13.09765625" style="190" hidden="1"/>
    <col min="12531" max="12532" width="8.19921875" style="190" hidden="1"/>
    <col min="12533" max="12533" width="12.296875" style="190" hidden="1"/>
    <col min="12534" max="12535" width="8.19921875" style="190" hidden="1"/>
    <col min="12536" max="12536" width="9.09765625" style="190" hidden="1"/>
    <col min="12537" max="12538" width="8.19921875" style="190" hidden="1"/>
    <col min="12539" max="12539" width="10.69921875" style="190" hidden="1"/>
    <col min="12540" max="12540" width="13.19921875" style="190" hidden="1"/>
    <col min="12541" max="12541" width="10.19921875" style="190" hidden="1"/>
    <col min="12542" max="12782" width="8.19921875" style="190" hidden="1"/>
    <col min="12783" max="12783" width="3.5" style="190" hidden="1"/>
    <col min="12784" max="12784" width="13.8984375" style="190" hidden="1"/>
    <col min="12785" max="12785" width="10.796875" style="190" hidden="1"/>
    <col min="12786" max="12786" width="13.09765625" style="190" hidden="1"/>
    <col min="12787" max="12788" width="8.19921875" style="190" hidden="1"/>
    <col min="12789" max="12789" width="12.296875" style="190" hidden="1"/>
    <col min="12790" max="12791" width="8.19921875" style="190" hidden="1"/>
    <col min="12792" max="12792" width="9.09765625" style="190" hidden="1"/>
    <col min="12793" max="12794" width="8.19921875" style="190" hidden="1"/>
    <col min="12795" max="12795" width="10.69921875" style="190" hidden="1"/>
    <col min="12796" max="12796" width="13.19921875" style="190" hidden="1"/>
    <col min="12797" max="12797" width="10.19921875" style="190" hidden="1"/>
    <col min="12798" max="13038" width="8.19921875" style="190" hidden="1"/>
    <col min="13039" max="13039" width="3.5" style="190" hidden="1"/>
    <col min="13040" max="13040" width="13.8984375" style="190" hidden="1"/>
    <col min="13041" max="13041" width="10.796875" style="190" hidden="1"/>
    <col min="13042" max="13042" width="13.09765625" style="190" hidden="1"/>
    <col min="13043" max="13044" width="8.19921875" style="190" hidden="1"/>
    <col min="13045" max="13045" width="12.296875" style="190" hidden="1"/>
    <col min="13046" max="13047" width="8.19921875" style="190" hidden="1"/>
    <col min="13048" max="13048" width="9.09765625" style="190" hidden="1"/>
    <col min="13049" max="13050" width="8.19921875" style="190" hidden="1"/>
    <col min="13051" max="13051" width="10.69921875" style="190" hidden="1"/>
    <col min="13052" max="13052" width="13.19921875" style="190" hidden="1"/>
    <col min="13053" max="13053" width="10.19921875" style="190" hidden="1"/>
    <col min="13054" max="13294" width="8.19921875" style="190" hidden="1"/>
    <col min="13295" max="13295" width="3.5" style="190" hidden="1"/>
    <col min="13296" max="13296" width="13.8984375" style="190" hidden="1"/>
    <col min="13297" max="13297" width="10.796875" style="190" hidden="1"/>
    <col min="13298" max="13298" width="13.09765625" style="190" hidden="1"/>
    <col min="13299" max="13300" width="8.19921875" style="190" hidden="1"/>
    <col min="13301" max="13301" width="12.296875" style="190" hidden="1"/>
    <col min="13302" max="13303" width="8.19921875" style="190" hidden="1"/>
    <col min="13304" max="13304" width="9.09765625" style="190" hidden="1"/>
    <col min="13305" max="13306" width="8.19921875" style="190" hidden="1"/>
    <col min="13307" max="13307" width="10.69921875" style="190" hidden="1"/>
    <col min="13308" max="13308" width="13.19921875" style="190" hidden="1"/>
    <col min="13309" max="13309" width="10.19921875" style="190" hidden="1"/>
    <col min="13310" max="13550" width="8.19921875" style="190" hidden="1"/>
    <col min="13551" max="13551" width="3.5" style="190" hidden="1"/>
    <col min="13552" max="13552" width="13.8984375" style="190" hidden="1"/>
    <col min="13553" max="13553" width="10.796875" style="190" hidden="1"/>
    <col min="13554" max="13554" width="13.09765625" style="190" hidden="1"/>
    <col min="13555" max="13556" width="8.19921875" style="190" hidden="1"/>
    <col min="13557" max="13557" width="12.296875" style="190" hidden="1"/>
    <col min="13558" max="13559" width="8.19921875" style="190" hidden="1"/>
    <col min="13560" max="13560" width="9.09765625" style="190" hidden="1"/>
    <col min="13561" max="13562" width="8.19921875" style="190" hidden="1"/>
    <col min="13563" max="13563" width="10.69921875" style="190" hidden="1"/>
    <col min="13564" max="13564" width="13.19921875" style="190" hidden="1"/>
    <col min="13565" max="13565" width="10.19921875" style="190" hidden="1"/>
    <col min="13566" max="13806" width="8.19921875" style="190" hidden="1"/>
    <col min="13807" max="13807" width="3.5" style="190" hidden="1"/>
    <col min="13808" max="13808" width="13.8984375" style="190" hidden="1"/>
    <col min="13809" max="13809" width="10.796875" style="190" hidden="1"/>
    <col min="13810" max="13810" width="13.09765625" style="190" hidden="1"/>
    <col min="13811" max="13812" width="8.19921875" style="190" hidden="1"/>
    <col min="13813" max="13813" width="12.296875" style="190" hidden="1"/>
    <col min="13814" max="13815" width="8.19921875" style="190" hidden="1"/>
    <col min="13816" max="13816" width="9.09765625" style="190" hidden="1"/>
    <col min="13817" max="13818" width="8.19921875" style="190" hidden="1"/>
    <col min="13819" max="13819" width="10.69921875" style="190" hidden="1"/>
    <col min="13820" max="13820" width="13.19921875" style="190" hidden="1"/>
    <col min="13821" max="13821" width="10.19921875" style="190" hidden="1"/>
    <col min="13822" max="14062" width="8.19921875" style="190" hidden="1"/>
    <col min="14063" max="14063" width="3.5" style="190" hidden="1"/>
    <col min="14064" max="14064" width="13.8984375" style="190" hidden="1"/>
    <col min="14065" max="14065" width="10.796875" style="190" hidden="1"/>
    <col min="14066" max="14066" width="13.09765625" style="190" hidden="1"/>
    <col min="14067" max="14068" width="8.19921875" style="190" hidden="1"/>
    <col min="14069" max="14069" width="12.296875" style="190" hidden="1"/>
    <col min="14070" max="14071" width="8.19921875" style="190" hidden="1"/>
    <col min="14072" max="14072" width="9.09765625" style="190" hidden="1"/>
    <col min="14073" max="14074" width="8.19921875" style="190" hidden="1"/>
    <col min="14075" max="14075" width="10.69921875" style="190" hidden="1"/>
    <col min="14076" max="14076" width="13.19921875" style="190" hidden="1"/>
    <col min="14077" max="14077" width="10.19921875" style="190" hidden="1"/>
    <col min="14078" max="14318" width="8.19921875" style="190" hidden="1"/>
    <col min="14319" max="14319" width="3.5" style="190" hidden="1"/>
    <col min="14320" max="14320" width="13.8984375" style="190" hidden="1"/>
    <col min="14321" max="14321" width="10.796875" style="190" hidden="1"/>
    <col min="14322" max="14322" width="13.09765625" style="190" hidden="1"/>
    <col min="14323" max="14324" width="8.19921875" style="190" hidden="1"/>
    <col min="14325" max="14325" width="12.296875" style="190" hidden="1"/>
    <col min="14326" max="14327" width="8.19921875" style="190" hidden="1"/>
    <col min="14328" max="14328" width="9.09765625" style="190" hidden="1"/>
    <col min="14329" max="14330" width="8.19921875" style="190" hidden="1"/>
    <col min="14331" max="14331" width="10.69921875" style="190" hidden="1"/>
    <col min="14332" max="14332" width="13.19921875" style="190" hidden="1"/>
    <col min="14333" max="14333" width="10.19921875" style="190" hidden="1"/>
    <col min="14334" max="14574" width="8.19921875" style="190" hidden="1"/>
    <col min="14575" max="14575" width="3.5" style="190" hidden="1"/>
    <col min="14576" max="14576" width="13.8984375" style="190" hidden="1"/>
    <col min="14577" max="14577" width="10.796875" style="190" hidden="1"/>
    <col min="14578" max="14578" width="13.09765625" style="190" hidden="1"/>
    <col min="14579" max="14580" width="8.19921875" style="190" hidden="1"/>
    <col min="14581" max="14581" width="12.296875" style="190" hidden="1"/>
    <col min="14582" max="14583" width="8.19921875" style="190" hidden="1"/>
    <col min="14584" max="14584" width="9.09765625" style="190" hidden="1"/>
    <col min="14585" max="14586" width="8.19921875" style="190" hidden="1"/>
    <col min="14587" max="14587" width="10.69921875" style="190" hidden="1"/>
    <col min="14588" max="14588" width="13.19921875" style="190" hidden="1"/>
    <col min="14589" max="14589" width="10.19921875" style="190" hidden="1"/>
    <col min="14590" max="14830" width="8.19921875" style="190" hidden="1"/>
    <col min="14831" max="14831" width="3.5" style="190" hidden="1"/>
    <col min="14832" max="14832" width="13.8984375" style="190" hidden="1"/>
    <col min="14833" max="14833" width="10.796875" style="190" hidden="1"/>
    <col min="14834" max="14834" width="13.09765625" style="190" hidden="1"/>
    <col min="14835" max="14836" width="8.19921875" style="190" hidden="1"/>
    <col min="14837" max="14837" width="12.296875" style="190" hidden="1"/>
    <col min="14838" max="14839" width="8.19921875" style="190" hidden="1"/>
    <col min="14840" max="14840" width="9.09765625" style="190" hidden="1"/>
    <col min="14841" max="14842" width="8.19921875" style="190" hidden="1"/>
    <col min="14843" max="14843" width="10.69921875" style="190" hidden="1"/>
    <col min="14844" max="14844" width="13.19921875" style="190" hidden="1"/>
    <col min="14845" max="14845" width="10.19921875" style="190" hidden="1"/>
    <col min="14846" max="15086" width="8.19921875" style="190" hidden="1"/>
    <col min="15087" max="15087" width="3.5" style="190" hidden="1"/>
    <col min="15088" max="15088" width="13.8984375" style="190" hidden="1"/>
    <col min="15089" max="15089" width="10.796875" style="190" hidden="1"/>
    <col min="15090" max="15090" width="13.09765625" style="190" hidden="1"/>
    <col min="15091" max="15092" width="8.19921875" style="190" hidden="1"/>
    <col min="15093" max="15093" width="12.296875" style="190" hidden="1"/>
    <col min="15094" max="15095" width="8.19921875" style="190" hidden="1"/>
    <col min="15096" max="15096" width="9.09765625" style="190" hidden="1"/>
    <col min="15097" max="15098" width="8.19921875" style="190" hidden="1"/>
    <col min="15099" max="15099" width="10.69921875" style="190" hidden="1"/>
    <col min="15100" max="15100" width="13.19921875" style="190" hidden="1"/>
    <col min="15101" max="15101" width="10.19921875" style="190" hidden="1"/>
    <col min="15102" max="15342" width="8.19921875" style="190" hidden="1"/>
    <col min="15343" max="15343" width="3.5" style="190" hidden="1"/>
    <col min="15344" max="15344" width="13.8984375" style="190" hidden="1"/>
    <col min="15345" max="15345" width="10.796875" style="190" hidden="1"/>
    <col min="15346" max="15346" width="13.09765625" style="190" hidden="1"/>
    <col min="15347" max="15348" width="8.19921875" style="190" hidden="1"/>
    <col min="15349" max="15349" width="12.296875" style="190" hidden="1"/>
    <col min="15350" max="15351" width="8.19921875" style="190" hidden="1"/>
    <col min="15352" max="15352" width="9.09765625" style="190" hidden="1"/>
    <col min="15353" max="15354" width="8.19921875" style="190" hidden="1"/>
    <col min="15355" max="15355" width="10.69921875" style="190" hidden="1"/>
    <col min="15356" max="15356" width="13.19921875" style="190" hidden="1"/>
    <col min="15357" max="15357" width="10.19921875" style="190" hidden="1"/>
    <col min="15358" max="15598" width="8.19921875" style="190" hidden="1"/>
    <col min="15599" max="15599" width="3.5" style="190" hidden="1"/>
    <col min="15600" max="15600" width="13.8984375" style="190" hidden="1"/>
    <col min="15601" max="15601" width="10.796875" style="190" hidden="1"/>
    <col min="15602" max="15602" width="13.09765625" style="190" hidden="1"/>
    <col min="15603" max="15604" width="8.19921875" style="190" hidden="1"/>
    <col min="15605" max="15605" width="12.296875" style="190" hidden="1"/>
    <col min="15606" max="15607" width="8.19921875" style="190" hidden="1"/>
    <col min="15608" max="15608" width="9.09765625" style="190" hidden="1"/>
    <col min="15609" max="15610" width="8.19921875" style="190" hidden="1"/>
    <col min="15611" max="15611" width="10.69921875" style="190" hidden="1"/>
    <col min="15612" max="15612" width="13.19921875" style="190" hidden="1"/>
    <col min="15613" max="15613" width="10.19921875" style="190" hidden="1"/>
    <col min="15614" max="15854" width="8.19921875" style="190" hidden="1"/>
    <col min="15855" max="15855" width="3.5" style="190" hidden="1"/>
    <col min="15856" max="15856" width="13.8984375" style="190" hidden="1"/>
    <col min="15857" max="15857" width="10.796875" style="190" hidden="1"/>
    <col min="15858" max="15858" width="13.09765625" style="190" hidden="1"/>
    <col min="15859" max="15860" width="8.19921875" style="190" hidden="1"/>
    <col min="15861" max="15861" width="12.296875" style="190" hidden="1"/>
    <col min="15862" max="15863" width="8.19921875" style="190" hidden="1"/>
    <col min="15864" max="15864" width="9.09765625" style="190" hidden="1"/>
    <col min="15865" max="15866" width="8.19921875" style="190" hidden="1"/>
    <col min="15867" max="15867" width="10.69921875" style="190" hidden="1"/>
    <col min="15868" max="15868" width="13.19921875" style="190" hidden="1"/>
    <col min="15869" max="15869" width="10.19921875" style="190" hidden="1"/>
    <col min="15870" max="16110" width="8.19921875" style="190" hidden="1"/>
    <col min="16111" max="16111" width="3.5" style="190" hidden="1"/>
    <col min="16112" max="16112" width="13.8984375" style="190" hidden="1"/>
    <col min="16113" max="16113" width="10.796875" style="190" hidden="1"/>
    <col min="16114" max="16114" width="13.09765625" style="190" hidden="1"/>
    <col min="16115" max="16116" width="8.19921875" style="190" hidden="1"/>
    <col min="16117" max="16117" width="12.296875" style="190" hidden="1"/>
    <col min="16118" max="16119" width="8.19921875" style="190" hidden="1"/>
    <col min="16120" max="16120" width="9.09765625" style="190" hidden="1"/>
    <col min="16121" max="16122" width="8.19921875" style="190" hidden="1"/>
    <col min="16123" max="16123" width="10.69921875" style="190" hidden="1"/>
    <col min="16124" max="16124" width="13.19921875" style="190" hidden="1"/>
    <col min="16125" max="16126" width="10.19921875" style="190" hidden="1"/>
    <col min="16127" max="16384" width="8.19921875" style="190" hidden="1"/>
  </cols>
  <sheetData>
    <row r="1" spans="1:17" ht="16.2" thickBot="1" x14ac:dyDescent="0.35">
      <c r="B1" s="191" t="s">
        <v>70</v>
      </c>
      <c r="C1" s="192">
        <v>43347</v>
      </c>
      <c r="E1" s="193" t="s">
        <v>71</v>
      </c>
      <c r="F1" s="194">
        <v>0.17</v>
      </c>
      <c r="G1" s="195"/>
      <c r="H1" s="196"/>
      <c r="I1" s="196"/>
    </row>
    <row r="2" spans="1:17" x14ac:dyDescent="0.3">
      <c r="B2" s="197"/>
      <c r="C2" s="198"/>
      <c r="D2" s="197"/>
      <c r="E2" s="199"/>
      <c r="F2" s="195"/>
      <c r="G2" s="195"/>
      <c r="H2" s="200"/>
      <c r="I2" s="200"/>
    </row>
    <row r="3" spans="1:17" s="201" customFormat="1" x14ac:dyDescent="0.3">
      <c r="B3" s="202"/>
      <c r="C3" s="203"/>
      <c r="D3" s="202"/>
      <c r="E3" s="199"/>
      <c r="F3" s="195"/>
      <c r="G3" s="195"/>
      <c r="H3" s="200"/>
      <c r="I3" s="200"/>
      <c r="K3" s="190"/>
      <c r="L3" s="190"/>
      <c r="M3" s="190"/>
      <c r="N3" s="190"/>
      <c r="O3" s="190"/>
      <c r="P3" s="190"/>
      <c r="Q3" s="190"/>
    </row>
    <row r="4" spans="1:17" s="201" customFormat="1" x14ac:dyDescent="0.3">
      <c r="B4" s="202"/>
      <c r="C4" s="203"/>
      <c r="E4" s="204"/>
      <c r="F4" s="205"/>
      <c r="G4" s="205"/>
      <c r="H4" s="206"/>
      <c r="I4" s="206"/>
    </row>
    <row r="5" spans="1:17" s="201" customFormat="1" ht="16.2" thickBot="1" x14ac:dyDescent="0.35">
      <c r="F5" s="207"/>
      <c r="G5" s="207"/>
    </row>
    <row r="6" spans="1:17" ht="16.2" thickBot="1" x14ac:dyDescent="0.35">
      <c r="B6" s="208" t="s">
        <v>72</v>
      </c>
      <c r="C6" s="209" t="s">
        <v>73</v>
      </c>
      <c r="D6" s="209" t="s">
        <v>74</v>
      </c>
      <c r="E6" s="209" t="s">
        <v>75</v>
      </c>
      <c r="F6" s="209" t="s">
        <v>76</v>
      </c>
      <c r="G6" s="209" t="s">
        <v>77</v>
      </c>
      <c r="H6" s="208" t="s">
        <v>78</v>
      </c>
      <c r="I6" s="208" t="s">
        <v>79</v>
      </c>
      <c r="J6" s="208" t="s">
        <v>80</v>
      </c>
      <c r="K6" s="210">
        <v>4000000</v>
      </c>
    </row>
    <row r="7" spans="1:17" x14ac:dyDescent="0.3">
      <c r="A7" s="211"/>
      <c r="B7" s="212">
        <v>1</v>
      </c>
      <c r="C7" s="213"/>
      <c r="D7" s="214">
        <v>42921</v>
      </c>
      <c r="E7" s="215">
        <v>0</v>
      </c>
      <c r="F7" s="216">
        <f>((F$1*E7)/1000)*C7</f>
        <v>0</v>
      </c>
      <c r="G7" s="216"/>
      <c r="H7" s="217">
        <f>K6-E7</f>
        <v>4000000</v>
      </c>
      <c r="I7" s="217"/>
      <c r="J7" s="218">
        <f>$F$1</f>
        <v>0.17</v>
      </c>
      <c r="K7" s="219" t="s">
        <v>81</v>
      </c>
    </row>
    <row r="8" spans="1:17" x14ac:dyDescent="0.3">
      <c r="B8" s="220">
        <f>B7+1</f>
        <v>2</v>
      </c>
      <c r="C8" s="221"/>
      <c r="D8" s="222">
        <v>42951</v>
      </c>
      <c r="E8" s="223">
        <v>0</v>
      </c>
      <c r="F8" s="224">
        <f t="shared" ref="F8:F42" si="0">(($F$1*E8)/1000)*K8</f>
        <v>0</v>
      </c>
      <c r="G8" s="224"/>
      <c r="H8" s="225">
        <f>H7-E8</f>
        <v>4000000</v>
      </c>
      <c r="I8" s="225"/>
      <c r="J8" s="226">
        <f t="shared" ref="J8:J42" si="1">$F$1</f>
        <v>0.17</v>
      </c>
      <c r="K8" s="227">
        <f>C8-$C$7</f>
        <v>0</v>
      </c>
    </row>
    <row r="9" spans="1:17" x14ac:dyDescent="0.3">
      <c r="B9" s="228">
        <f>B8+1</f>
        <v>3</v>
      </c>
      <c r="C9" s="229"/>
      <c r="D9" s="230">
        <v>42982</v>
      </c>
      <c r="E9" s="231">
        <v>117647.06</v>
      </c>
      <c r="F9" s="232">
        <f t="shared" si="0"/>
        <v>0</v>
      </c>
      <c r="G9" s="232"/>
      <c r="H9" s="233">
        <f>H8-E9</f>
        <v>3882352.94</v>
      </c>
      <c r="I9" s="233"/>
      <c r="J9" s="234">
        <f t="shared" si="1"/>
        <v>0.17</v>
      </c>
      <c r="K9" s="227">
        <f>C9-$C$7</f>
        <v>0</v>
      </c>
    </row>
    <row r="10" spans="1:17" x14ac:dyDescent="0.3">
      <c r="B10" s="228">
        <f t="shared" ref="B10:B16" si="2">B9+1</f>
        <v>4</v>
      </c>
      <c r="C10" s="229"/>
      <c r="D10" s="230">
        <v>43011</v>
      </c>
      <c r="E10" s="231">
        <v>117647.06</v>
      </c>
      <c r="F10" s="232">
        <f t="shared" si="0"/>
        <v>0</v>
      </c>
      <c r="G10" s="232"/>
      <c r="H10" s="233">
        <f t="shared" ref="H10:H16" si="3">H9-E10</f>
        <v>3764705.88</v>
      </c>
      <c r="I10" s="233"/>
      <c r="J10" s="234">
        <f t="shared" si="1"/>
        <v>0.17</v>
      </c>
      <c r="K10" s="227">
        <f t="shared" ref="K10:K42" si="4">C10-$C$7</f>
        <v>0</v>
      </c>
    </row>
    <row r="11" spans="1:17" x14ac:dyDescent="0.3">
      <c r="B11" s="228">
        <f t="shared" si="2"/>
        <v>5</v>
      </c>
      <c r="C11" s="229"/>
      <c r="D11" s="230">
        <v>43042</v>
      </c>
      <c r="E11" s="231">
        <v>117647.06</v>
      </c>
      <c r="F11" s="232">
        <f t="shared" si="0"/>
        <v>0</v>
      </c>
      <c r="G11" s="232"/>
      <c r="H11" s="233">
        <f t="shared" si="3"/>
        <v>3647058.82</v>
      </c>
      <c r="I11" s="233"/>
      <c r="J11" s="234">
        <f t="shared" si="1"/>
        <v>0.17</v>
      </c>
      <c r="K11" s="227">
        <f t="shared" si="4"/>
        <v>0</v>
      </c>
    </row>
    <row r="12" spans="1:17" x14ac:dyDescent="0.3">
      <c r="B12" s="228">
        <f t="shared" si="2"/>
        <v>6</v>
      </c>
      <c r="C12" s="229"/>
      <c r="D12" s="230">
        <v>43073</v>
      </c>
      <c r="E12" s="231">
        <v>117647.06</v>
      </c>
      <c r="F12" s="232">
        <f t="shared" si="0"/>
        <v>0</v>
      </c>
      <c r="G12" s="232"/>
      <c r="H12" s="233">
        <f t="shared" si="3"/>
        <v>3529411.76</v>
      </c>
      <c r="I12" s="233"/>
      <c r="J12" s="234">
        <f t="shared" si="1"/>
        <v>0.17</v>
      </c>
      <c r="K12" s="227">
        <f t="shared" si="4"/>
        <v>0</v>
      </c>
    </row>
    <row r="13" spans="1:17" x14ac:dyDescent="0.3">
      <c r="B13" s="228">
        <f t="shared" si="2"/>
        <v>7</v>
      </c>
      <c r="C13" s="229"/>
      <c r="D13" s="230">
        <v>43102</v>
      </c>
      <c r="E13" s="231">
        <v>117647.06</v>
      </c>
      <c r="F13" s="232">
        <f t="shared" si="0"/>
        <v>0</v>
      </c>
      <c r="G13" s="232"/>
      <c r="H13" s="233">
        <f t="shared" si="3"/>
        <v>3411764.6999999997</v>
      </c>
      <c r="I13" s="233"/>
      <c r="J13" s="234">
        <f t="shared" si="1"/>
        <v>0.17</v>
      </c>
      <c r="K13" s="227">
        <f t="shared" si="4"/>
        <v>0</v>
      </c>
    </row>
    <row r="14" spans="1:17" x14ac:dyDescent="0.3">
      <c r="B14" s="228">
        <f t="shared" si="2"/>
        <v>8</v>
      </c>
      <c r="C14" s="229"/>
      <c r="D14" s="230">
        <v>43131</v>
      </c>
      <c r="E14" s="231"/>
      <c r="F14" s="232">
        <f t="shared" si="0"/>
        <v>0</v>
      </c>
      <c r="G14" s="232">
        <v>1529411.78</v>
      </c>
      <c r="H14" s="233">
        <f>H13-E14-G14</f>
        <v>1882352.9199999997</v>
      </c>
      <c r="I14" s="233"/>
      <c r="J14" s="234">
        <f t="shared" si="1"/>
        <v>0.17</v>
      </c>
      <c r="K14" s="227">
        <f t="shared" si="4"/>
        <v>0</v>
      </c>
    </row>
    <row r="15" spans="1:17" x14ac:dyDescent="0.3">
      <c r="B15" s="228">
        <f t="shared" si="2"/>
        <v>9</v>
      </c>
      <c r="C15" s="229">
        <f t="shared" ref="C15:C42" si="5">D15-$C$1</f>
        <v>-186</v>
      </c>
      <c r="D15" s="230">
        <v>43161</v>
      </c>
      <c r="E15" s="231"/>
      <c r="F15" s="232">
        <f t="shared" si="0"/>
        <v>0</v>
      </c>
      <c r="G15" s="232"/>
      <c r="H15" s="233">
        <f t="shared" si="3"/>
        <v>1882352.9199999997</v>
      </c>
      <c r="I15" s="233">
        <v>21843.778719468508</v>
      </c>
      <c r="J15" s="234">
        <f t="shared" si="1"/>
        <v>0.17</v>
      </c>
      <c r="K15" s="227">
        <f t="shared" si="4"/>
        <v>-186</v>
      </c>
    </row>
    <row r="16" spans="1:17" x14ac:dyDescent="0.3">
      <c r="B16" s="228">
        <f t="shared" si="2"/>
        <v>10</v>
      </c>
      <c r="C16" s="229">
        <f t="shared" si="5"/>
        <v>-155</v>
      </c>
      <c r="D16" s="230">
        <v>43192</v>
      </c>
      <c r="E16" s="231"/>
      <c r="F16" s="232">
        <f t="shared" si="0"/>
        <v>0</v>
      </c>
      <c r="G16" s="232"/>
      <c r="H16" s="233">
        <f t="shared" si="3"/>
        <v>1882352.9199999997</v>
      </c>
      <c r="I16" s="233">
        <v>22291.873643413419</v>
      </c>
      <c r="J16" s="234">
        <f t="shared" si="1"/>
        <v>0.17</v>
      </c>
      <c r="K16" s="227">
        <f t="shared" si="4"/>
        <v>-155</v>
      </c>
    </row>
    <row r="17" spans="2:11" x14ac:dyDescent="0.3">
      <c r="B17" s="228">
        <f>B16+1</f>
        <v>11</v>
      </c>
      <c r="C17" s="229">
        <f t="shared" si="5"/>
        <v>-125</v>
      </c>
      <c r="D17" s="230">
        <v>43222</v>
      </c>
      <c r="E17" s="231"/>
      <c r="F17" s="232">
        <f t="shared" si="0"/>
        <v>0</v>
      </c>
      <c r="G17" s="232"/>
      <c r="H17" s="233">
        <f>H16-E17</f>
        <v>1882352.9199999997</v>
      </c>
      <c r="I17" s="233">
        <v>22363.202783928951</v>
      </c>
      <c r="J17" s="234">
        <f t="shared" si="1"/>
        <v>0.17</v>
      </c>
      <c r="K17" s="227">
        <f t="shared" si="4"/>
        <v>-125</v>
      </c>
    </row>
    <row r="18" spans="2:11" x14ac:dyDescent="0.3">
      <c r="B18" s="228">
        <f t="shared" ref="B18:B42" si="6">B17+1</f>
        <v>12</v>
      </c>
      <c r="C18" s="229">
        <f t="shared" si="5"/>
        <v>-95</v>
      </c>
      <c r="D18" s="230">
        <v>43252</v>
      </c>
      <c r="E18" s="231"/>
      <c r="F18" s="232">
        <f t="shared" si="0"/>
        <v>0</v>
      </c>
      <c r="G18" s="232"/>
      <c r="H18" s="233">
        <f t="shared" ref="H18:H42" si="7">H17-E18</f>
        <v>1882352.9199999997</v>
      </c>
      <c r="I18" s="233">
        <v>23107.448515417287</v>
      </c>
      <c r="J18" s="234">
        <f t="shared" si="1"/>
        <v>0.17</v>
      </c>
      <c r="K18" s="227">
        <f t="shared" si="4"/>
        <v>-95</v>
      </c>
    </row>
    <row r="19" spans="2:11" x14ac:dyDescent="0.3">
      <c r="B19" s="228">
        <f t="shared" si="6"/>
        <v>13</v>
      </c>
      <c r="C19" s="229">
        <f t="shared" si="5"/>
        <v>-64</v>
      </c>
      <c r="D19" s="230">
        <v>43283</v>
      </c>
      <c r="E19" s="231"/>
      <c r="F19" s="232">
        <f t="shared" si="0"/>
        <v>0</v>
      </c>
      <c r="G19" s="232"/>
      <c r="H19" s="233">
        <f t="shared" si="7"/>
        <v>1882352.9199999997</v>
      </c>
      <c r="I19" s="233">
        <v>23315.296250330051</v>
      </c>
      <c r="J19" s="234">
        <f t="shared" si="1"/>
        <v>0.17</v>
      </c>
      <c r="K19" s="227">
        <f t="shared" si="4"/>
        <v>-64</v>
      </c>
    </row>
    <row r="20" spans="2:11" x14ac:dyDescent="0.3">
      <c r="B20" s="228">
        <f t="shared" si="6"/>
        <v>14</v>
      </c>
      <c r="C20" s="229">
        <f t="shared" si="5"/>
        <v>-36</v>
      </c>
      <c r="D20" s="230">
        <v>43311</v>
      </c>
      <c r="E20" s="231"/>
      <c r="F20" s="232">
        <f t="shared" si="0"/>
        <v>0</v>
      </c>
      <c r="G20" s="232"/>
      <c r="H20" s="233">
        <f t="shared" si="7"/>
        <v>1882352.9199999997</v>
      </c>
      <c r="I20" s="233">
        <v>21311.817890930222</v>
      </c>
      <c r="J20" s="234">
        <f t="shared" si="1"/>
        <v>0.17</v>
      </c>
      <c r="K20" s="227">
        <f t="shared" si="4"/>
        <v>-36</v>
      </c>
    </row>
    <row r="21" spans="2:11" x14ac:dyDescent="0.3">
      <c r="B21" s="228">
        <f t="shared" si="6"/>
        <v>15</v>
      </c>
      <c r="C21" s="229">
        <f t="shared" si="5"/>
        <v>-6</v>
      </c>
      <c r="D21" s="230">
        <v>43341</v>
      </c>
      <c r="E21" s="231"/>
      <c r="F21" s="232">
        <f t="shared" si="0"/>
        <v>0</v>
      </c>
      <c r="G21" s="232"/>
      <c r="H21" s="233">
        <f t="shared" si="7"/>
        <v>1882352.9199999997</v>
      </c>
      <c r="I21" s="233">
        <v>23409.082113650162</v>
      </c>
      <c r="J21" s="234">
        <f t="shared" si="1"/>
        <v>0.17</v>
      </c>
      <c r="K21" s="227">
        <f t="shared" si="4"/>
        <v>-6</v>
      </c>
    </row>
    <row r="22" spans="2:11" x14ac:dyDescent="0.3">
      <c r="B22" s="228">
        <f t="shared" si="6"/>
        <v>16</v>
      </c>
      <c r="C22" s="229">
        <f t="shared" si="5"/>
        <v>24</v>
      </c>
      <c r="D22" s="230">
        <v>43371</v>
      </c>
      <c r="E22" s="231"/>
      <c r="F22" s="232">
        <f t="shared" si="0"/>
        <v>0</v>
      </c>
      <c r="G22" s="235">
        <f>SUM(E27:E42)</f>
        <v>1882352.9200000006</v>
      </c>
      <c r="H22" s="233">
        <f t="shared" si="7"/>
        <v>1882352.9199999997</v>
      </c>
      <c r="I22" s="233"/>
      <c r="J22" s="234">
        <f t="shared" si="1"/>
        <v>0.17</v>
      </c>
      <c r="K22" s="227">
        <f t="shared" si="4"/>
        <v>24</v>
      </c>
    </row>
    <row r="23" spans="2:11" x14ac:dyDescent="0.3">
      <c r="B23" s="228">
        <f t="shared" si="6"/>
        <v>17</v>
      </c>
      <c r="C23" s="229">
        <f t="shared" si="5"/>
        <v>55</v>
      </c>
      <c r="D23" s="230">
        <v>43402</v>
      </c>
      <c r="E23" s="231"/>
      <c r="F23" s="232">
        <f t="shared" si="0"/>
        <v>0</v>
      </c>
      <c r="G23" s="232"/>
      <c r="H23" s="233">
        <f t="shared" si="7"/>
        <v>1882352.9199999997</v>
      </c>
      <c r="I23" s="233"/>
      <c r="J23" s="234">
        <f t="shared" si="1"/>
        <v>0.17</v>
      </c>
      <c r="K23" s="227">
        <f t="shared" si="4"/>
        <v>55</v>
      </c>
    </row>
    <row r="24" spans="2:11" x14ac:dyDescent="0.3">
      <c r="B24" s="228">
        <f t="shared" si="6"/>
        <v>18</v>
      </c>
      <c r="C24" s="229">
        <f t="shared" si="5"/>
        <v>84</v>
      </c>
      <c r="D24" s="230">
        <v>43431</v>
      </c>
      <c r="E24" s="231"/>
      <c r="F24" s="232">
        <f t="shared" si="0"/>
        <v>0</v>
      </c>
      <c r="G24" s="232"/>
      <c r="H24" s="233">
        <f t="shared" si="7"/>
        <v>1882352.9199999997</v>
      </c>
      <c r="I24" s="233"/>
      <c r="J24" s="234">
        <f t="shared" si="1"/>
        <v>0.17</v>
      </c>
      <c r="K24" s="227">
        <f t="shared" si="4"/>
        <v>84</v>
      </c>
    </row>
    <row r="25" spans="2:11" x14ac:dyDescent="0.3">
      <c r="B25" s="228">
        <f t="shared" si="6"/>
        <v>19</v>
      </c>
      <c r="C25" s="229">
        <f t="shared" si="5"/>
        <v>114</v>
      </c>
      <c r="D25" s="230">
        <v>43461</v>
      </c>
      <c r="E25" s="231"/>
      <c r="F25" s="232">
        <f t="shared" si="0"/>
        <v>0</v>
      </c>
      <c r="G25" s="232"/>
      <c r="H25" s="233">
        <f t="shared" si="7"/>
        <v>1882352.9199999997</v>
      </c>
      <c r="I25" s="233"/>
      <c r="J25" s="234">
        <f t="shared" si="1"/>
        <v>0.17</v>
      </c>
      <c r="K25" s="227">
        <f t="shared" si="4"/>
        <v>114</v>
      </c>
    </row>
    <row r="26" spans="2:11" x14ac:dyDescent="0.3">
      <c r="B26" s="228">
        <f t="shared" si="6"/>
        <v>20</v>
      </c>
      <c r="C26" s="229">
        <f t="shared" si="5"/>
        <v>146</v>
      </c>
      <c r="D26" s="230">
        <v>43493</v>
      </c>
      <c r="E26" s="231"/>
      <c r="F26" s="232">
        <f t="shared" si="0"/>
        <v>0</v>
      </c>
      <c r="G26" s="232"/>
      <c r="H26" s="233">
        <f t="shared" si="7"/>
        <v>1882352.9199999997</v>
      </c>
      <c r="I26" s="233"/>
      <c r="J26" s="234">
        <f t="shared" si="1"/>
        <v>0.17</v>
      </c>
      <c r="K26" s="227">
        <f t="shared" si="4"/>
        <v>146</v>
      </c>
    </row>
    <row r="27" spans="2:11" x14ac:dyDescent="0.3">
      <c r="B27" s="228">
        <f t="shared" si="6"/>
        <v>21</v>
      </c>
      <c r="C27" s="229">
        <f t="shared" si="5"/>
        <v>174</v>
      </c>
      <c r="D27" s="230">
        <v>43521</v>
      </c>
      <c r="E27" s="231">
        <v>117647.06</v>
      </c>
      <c r="F27" s="236">
        <f t="shared" si="0"/>
        <v>3480.0000348000003</v>
      </c>
      <c r="G27" s="232"/>
      <c r="H27" s="233">
        <f t="shared" si="7"/>
        <v>1764705.8599999996</v>
      </c>
      <c r="I27" s="233"/>
      <c r="J27" s="234">
        <f t="shared" si="1"/>
        <v>0.17</v>
      </c>
      <c r="K27" s="227">
        <f t="shared" si="4"/>
        <v>174</v>
      </c>
    </row>
    <row r="28" spans="2:11" x14ac:dyDescent="0.3">
      <c r="B28" s="228">
        <f t="shared" si="6"/>
        <v>22</v>
      </c>
      <c r="C28" s="229">
        <f t="shared" si="5"/>
        <v>204</v>
      </c>
      <c r="D28" s="230">
        <v>43551</v>
      </c>
      <c r="E28" s="231">
        <v>117647.06</v>
      </c>
      <c r="F28" s="236">
        <f t="shared" si="0"/>
        <v>4080.0000408000005</v>
      </c>
      <c r="G28" s="232"/>
      <c r="H28" s="233">
        <f t="shared" si="7"/>
        <v>1647058.7999999996</v>
      </c>
      <c r="I28" s="233"/>
      <c r="J28" s="234">
        <f t="shared" si="1"/>
        <v>0.17</v>
      </c>
      <c r="K28" s="227">
        <f t="shared" si="4"/>
        <v>204</v>
      </c>
    </row>
    <row r="29" spans="2:11" x14ac:dyDescent="0.3">
      <c r="B29" s="228">
        <f t="shared" si="6"/>
        <v>23</v>
      </c>
      <c r="C29" s="229">
        <f t="shared" si="5"/>
        <v>234</v>
      </c>
      <c r="D29" s="230">
        <v>43581</v>
      </c>
      <c r="E29" s="231">
        <v>117647.06</v>
      </c>
      <c r="F29" s="236">
        <f t="shared" si="0"/>
        <v>4680.0000468000007</v>
      </c>
      <c r="G29" s="232"/>
      <c r="H29" s="233">
        <f t="shared" si="7"/>
        <v>1529411.7399999995</v>
      </c>
      <c r="I29" s="233"/>
      <c r="J29" s="234">
        <f t="shared" si="1"/>
        <v>0.17</v>
      </c>
      <c r="K29" s="227">
        <f t="shared" si="4"/>
        <v>234</v>
      </c>
    </row>
    <row r="30" spans="2:11" x14ac:dyDescent="0.3">
      <c r="B30" s="228">
        <f t="shared" si="6"/>
        <v>24</v>
      </c>
      <c r="C30" s="229">
        <f t="shared" si="5"/>
        <v>265</v>
      </c>
      <c r="D30" s="230">
        <v>43612</v>
      </c>
      <c r="E30" s="231">
        <v>117647.06</v>
      </c>
      <c r="F30" s="236">
        <f t="shared" si="0"/>
        <v>5300.0000530000007</v>
      </c>
      <c r="G30" s="232"/>
      <c r="H30" s="233">
        <f t="shared" si="7"/>
        <v>1411764.6799999995</v>
      </c>
      <c r="I30" s="233"/>
      <c r="J30" s="234">
        <f t="shared" si="1"/>
        <v>0.17</v>
      </c>
      <c r="K30" s="227">
        <f t="shared" si="4"/>
        <v>265</v>
      </c>
    </row>
    <row r="31" spans="2:11" x14ac:dyDescent="0.3">
      <c r="B31" s="228">
        <f t="shared" si="6"/>
        <v>25</v>
      </c>
      <c r="C31" s="229">
        <f t="shared" si="5"/>
        <v>294</v>
      </c>
      <c r="D31" s="230">
        <v>43641</v>
      </c>
      <c r="E31" s="231">
        <v>117647.06</v>
      </c>
      <c r="F31" s="236">
        <f t="shared" si="0"/>
        <v>5880.0000588000003</v>
      </c>
      <c r="G31" s="232"/>
      <c r="H31" s="233">
        <f t="shared" si="7"/>
        <v>1294117.6199999994</v>
      </c>
      <c r="I31" s="233"/>
      <c r="J31" s="234">
        <f t="shared" si="1"/>
        <v>0.17</v>
      </c>
      <c r="K31" s="227">
        <f t="shared" si="4"/>
        <v>294</v>
      </c>
    </row>
    <row r="32" spans="2:11" x14ac:dyDescent="0.3">
      <c r="B32" s="228">
        <f t="shared" si="6"/>
        <v>26</v>
      </c>
      <c r="C32" s="229">
        <f t="shared" si="5"/>
        <v>324</v>
      </c>
      <c r="D32" s="230">
        <v>43671</v>
      </c>
      <c r="E32" s="231">
        <v>117647.06</v>
      </c>
      <c r="F32" s="236">
        <f t="shared" si="0"/>
        <v>6480.0000648000005</v>
      </c>
      <c r="G32" s="232"/>
      <c r="H32" s="233">
        <f t="shared" si="7"/>
        <v>1176470.5599999994</v>
      </c>
      <c r="I32" s="233"/>
      <c r="J32" s="234">
        <f t="shared" si="1"/>
        <v>0.17</v>
      </c>
      <c r="K32" s="227">
        <f t="shared" si="4"/>
        <v>324</v>
      </c>
    </row>
    <row r="33" spans="2:11" x14ac:dyDescent="0.3">
      <c r="B33" s="228">
        <f t="shared" si="6"/>
        <v>27</v>
      </c>
      <c r="C33" s="229">
        <f t="shared" si="5"/>
        <v>356</v>
      </c>
      <c r="D33" s="230">
        <v>43703</v>
      </c>
      <c r="E33" s="231">
        <v>117647.06</v>
      </c>
      <c r="F33" s="236">
        <f t="shared" si="0"/>
        <v>7120.000071200001</v>
      </c>
      <c r="G33" s="232"/>
      <c r="H33" s="233">
        <f t="shared" si="7"/>
        <v>1058823.4999999993</v>
      </c>
      <c r="I33" s="233"/>
      <c r="J33" s="234">
        <f t="shared" si="1"/>
        <v>0.17</v>
      </c>
      <c r="K33" s="227">
        <f t="shared" si="4"/>
        <v>356</v>
      </c>
    </row>
    <row r="34" spans="2:11" x14ac:dyDescent="0.3">
      <c r="B34" s="228">
        <f t="shared" si="6"/>
        <v>28</v>
      </c>
      <c r="C34" s="229">
        <f t="shared" si="5"/>
        <v>384</v>
      </c>
      <c r="D34" s="230">
        <v>43731</v>
      </c>
      <c r="E34" s="231">
        <v>117647.06</v>
      </c>
      <c r="F34" s="236">
        <f t="shared" si="0"/>
        <v>7680.0000768000009</v>
      </c>
      <c r="G34" s="232"/>
      <c r="H34" s="233">
        <f t="shared" si="7"/>
        <v>941176.43999999925</v>
      </c>
      <c r="I34" s="233"/>
      <c r="J34" s="234">
        <f t="shared" si="1"/>
        <v>0.17</v>
      </c>
      <c r="K34" s="227">
        <f t="shared" si="4"/>
        <v>384</v>
      </c>
    </row>
    <row r="35" spans="2:11" x14ac:dyDescent="0.3">
      <c r="B35" s="228">
        <f t="shared" si="6"/>
        <v>29</v>
      </c>
      <c r="C35" s="229">
        <f t="shared" si="5"/>
        <v>414</v>
      </c>
      <c r="D35" s="230">
        <v>43761</v>
      </c>
      <c r="E35" s="231">
        <v>117647.06</v>
      </c>
      <c r="F35" s="236">
        <f t="shared" si="0"/>
        <v>8280.0000828000011</v>
      </c>
      <c r="G35" s="232"/>
      <c r="H35" s="233">
        <f t="shared" si="7"/>
        <v>823529.37999999919</v>
      </c>
      <c r="I35" s="233"/>
      <c r="J35" s="234">
        <f t="shared" si="1"/>
        <v>0.17</v>
      </c>
      <c r="K35" s="227">
        <f t="shared" si="4"/>
        <v>414</v>
      </c>
    </row>
    <row r="36" spans="2:11" x14ac:dyDescent="0.3">
      <c r="B36" s="228">
        <f t="shared" si="6"/>
        <v>30</v>
      </c>
      <c r="C36" s="229">
        <f t="shared" si="5"/>
        <v>444</v>
      </c>
      <c r="D36" s="230">
        <v>43791</v>
      </c>
      <c r="E36" s="231">
        <v>117647.06</v>
      </c>
      <c r="F36" s="236">
        <f t="shared" si="0"/>
        <v>8880.0000888000013</v>
      </c>
      <c r="G36" s="232"/>
      <c r="H36" s="233">
        <f t="shared" si="7"/>
        <v>705882.31999999913</v>
      </c>
      <c r="I36" s="233"/>
      <c r="J36" s="234">
        <f t="shared" si="1"/>
        <v>0.17</v>
      </c>
      <c r="K36" s="227">
        <f t="shared" si="4"/>
        <v>444</v>
      </c>
    </row>
    <row r="37" spans="2:11" x14ac:dyDescent="0.3">
      <c r="B37" s="228">
        <f t="shared" si="6"/>
        <v>31</v>
      </c>
      <c r="C37" s="229">
        <f t="shared" si="5"/>
        <v>475</v>
      </c>
      <c r="D37" s="230">
        <v>43822</v>
      </c>
      <c r="E37" s="231">
        <v>117647.06</v>
      </c>
      <c r="F37" s="236">
        <f t="shared" si="0"/>
        <v>9500.0000950000012</v>
      </c>
      <c r="G37" s="232"/>
      <c r="H37" s="233">
        <f t="shared" si="7"/>
        <v>588235.25999999908</v>
      </c>
      <c r="I37" s="233"/>
      <c r="J37" s="234">
        <f t="shared" si="1"/>
        <v>0.17</v>
      </c>
      <c r="K37" s="227">
        <f t="shared" si="4"/>
        <v>475</v>
      </c>
    </row>
    <row r="38" spans="2:11" x14ac:dyDescent="0.3">
      <c r="B38" s="228">
        <f t="shared" si="6"/>
        <v>32</v>
      </c>
      <c r="C38" s="229">
        <f t="shared" si="5"/>
        <v>504</v>
      </c>
      <c r="D38" s="230">
        <v>43851</v>
      </c>
      <c r="E38" s="231">
        <v>117647.06</v>
      </c>
      <c r="F38" s="236">
        <f t="shared" si="0"/>
        <v>10080.000100800002</v>
      </c>
      <c r="G38" s="232"/>
      <c r="H38" s="233">
        <f t="shared" si="7"/>
        <v>470588.19999999908</v>
      </c>
      <c r="I38" s="233"/>
      <c r="J38" s="234">
        <f t="shared" si="1"/>
        <v>0.17</v>
      </c>
      <c r="K38" s="227">
        <f t="shared" si="4"/>
        <v>504</v>
      </c>
    </row>
    <row r="39" spans="2:11" x14ac:dyDescent="0.3">
      <c r="B39" s="228">
        <f t="shared" si="6"/>
        <v>33</v>
      </c>
      <c r="C39" s="229">
        <f t="shared" si="5"/>
        <v>534</v>
      </c>
      <c r="D39" s="230">
        <v>43881</v>
      </c>
      <c r="E39" s="231">
        <v>117647.06</v>
      </c>
      <c r="F39" s="236">
        <f t="shared" si="0"/>
        <v>10680.000106800002</v>
      </c>
      <c r="G39" s="232"/>
      <c r="H39" s="233">
        <f t="shared" si="7"/>
        <v>352941.13999999908</v>
      </c>
      <c r="I39" s="233"/>
      <c r="J39" s="234">
        <f t="shared" si="1"/>
        <v>0.17</v>
      </c>
      <c r="K39" s="227">
        <f t="shared" si="4"/>
        <v>534</v>
      </c>
    </row>
    <row r="40" spans="2:11" x14ac:dyDescent="0.3">
      <c r="B40" s="228">
        <f t="shared" si="6"/>
        <v>34</v>
      </c>
      <c r="C40" s="229">
        <f t="shared" si="5"/>
        <v>566</v>
      </c>
      <c r="D40" s="230">
        <v>43913</v>
      </c>
      <c r="E40" s="231">
        <v>117647.06</v>
      </c>
      <c r="F40" s="236">
        <f t="shared" si="0"/>
        <v>11320.000113200002</v>
      </c>
      <c r="G40" s="232"/>
      <c r="H40" s="233">
        <f t="shared" si="7"/>
        <v>235294.07999999908</v>
      </c>
      <c r="I40" s="233"/>
      <c r="J40" s="234">
        <f t="shared" si="1"/>
        <v>0.17</v>
      </c>
      <c r="K40" s="227">
        <f t="shared" si="4"/>
        <v>566</v>
      </c>
    </row>
    <row r="41" spans="2:11" x14ac:dyDescent="0.3">
      <c r="B41" s="228">
        <f t="shared" si="6"/>
        <v>35</v>
      </c>
      <c r="C41" s="229">
        <f t="shared" si="5"/>
        <v>594</v>
      </c>
      <c r="D41" s="230">
        <v>43941</v>
      </c>
      <c r="E41" s="231">
        <v>117647.06</v>
      </c>
      <c r="F41" s="236">
        <f t="shared" si="0"/>
        <v>11880.000118800001</v>
      </c>
      <c r="G41" s="232"/>
      <c r="H41" s="233">
        <f t="shared" si="7"/>
        <v>117647.01999999909</v>
      </c>
      <c r="I41" s="233"/>
      <c r="J41" s="234">
        <f t="shared" si="1"/>
        <v>0.17</v>
      </c>
      <c r="K41" s="227">
        <f t="shared" si="4"/>
        <v>594</v>
      </c>
    </row>
    <row r="42" spans="2:11" x14ac:dyDescent="0.3">
      <c r="B42" s="237">
        <f t="shared" si="6"/>
        <v>36</v>
      </c>
      <c r="C42" s="238">
        <f t="shared" si="5"/>
        <v>624</v>
      </c>
      <c r="D42" s="239">
        <v>43971</v>
      </c>
      <c r="E42" s="240">
        <v>117647.02</v>
      </c>
      <c r="F42" s="241">
        <f t="shared" si="0"/>
        <v>12479.995881600003</v>
      </c>
      <c r="G42" s="242"/>
      <c r="H42" s="243">
        <f t="shared" si="7"/>
        <v>-9.1677065938711166E-10</v>
      </c>
      <c r="I42" s="243"/>
      <c r="J42" s="244">
        <f t="shared" si="1"/>
        <v>0.17</v>
      </c>
      <c r="K42" s="227">
        <f t="shared" si="4"/>
        <v>624</v>
      </c>
    </row>
    <row r="43" spans="2:11" x14ac:dyDescent="0.3"/>
    <row r="44" spans="2:11" x14ac:dyDescent="0.3">
      <c r="B44" s="245" t="s">
        <v>82</v>
      </c>
      <c r="C44" s="246"/>
      <c r="D44" s="246"/>
      <c r="E44" s="246"/>
      <c r="F44" s="246"/>
      <c r="G44" s="246"/>
      <c r="H44" s="246"/>
      <c r="I44" s="246"/>
      <c r="J44" s="247">
        <f>SUM(F8:F42)</f>
        <v>127799.99703480001</v>
      </c>
    </row>
    <row r="45" spans="2:11" x14ac:dyDescent="0.3">
      <c r="B45" s="245" t="s">
        <v>83</v>
      </c>
      <c r="C45" s="246"/>
      <c r="D45" s="246"/>
      <c r="E45" s="246"/>
      <c r="F45" s="246"/>
      <c r="G45" s="246"/>
      <c r="H45" s="246"/>
      <c r="I45" s="246"/>
      <c r="J45" s="248">
        <f>G22</f>
        <v>1882352.9200000006</v>
      </c>
    </row>
    <row r="46" spans="2:11" x14ac:dyDescent="0.3">
      <c r="B46" s="245" t="s">
        <v>84</v>
      </c>
      <c r="C46" s="246"/>
      <c r="D46" s="246"/>
      <c r="E46" s="246"/>
      <c r="F46" s="246"/>
      <c r="G46" s="246"/>
      <c r="H46" s="246"/>
      <c r="I46" s="246"/>
      <c r="J46" s="249">
        <v>160653</v>
      </c>
    </row>
    <row r="47" spans="2:11" s="253" customFormat="1" x14ac:dyDescent="0.3">
      <c r="B47" s="250" t="s">
        <v>5</v>
      </c>
      <c r="C47" s="251"/>
      <c r="D47" s="251"/>
      <c r="E47" s="251"/>
      <c r="F47" s="251"/>
      <c r="G47" s="251"/>
      <c r="H47" s="251"/>
      <c r="I47" s="251"/>
      <c r="J47" s="252">
        <f>SUM(J44:J46)</f>
        <v>2170805.9170348006</v>
      </c>
    </row>
    <row r="48" spans="2:11" x14ac:dyDescent="0.3"/>
    <row r="49" hidden="1" x14ac:dyDescent="0.3"/>
    <row r="50" hidden="1" x14ac:dyDescent="0.3"/>
    <row r="51" hidden="1" x14ac:dyDescent="0.3"/>
    <row r="52" hidden="1" x14ac:dyDescent="0.3"/>
    <row r="53" hidden="1" x14ac:dyDescent="0.3"/>
    <row r="54" hidden="1" x14ac:dyDescent="0.3"/>
    <row r="55" hidden="1" x14ac:dyDescent="0.3"/>
    <row r="56" hidden="1" x14ac:dyDescent="0.3"/>
    <row r="57" hidden="1" x14ac:dyDescent="0.3"/>
    <row r="58" hidden="1" x14ac:dyDescent="0.3"/>
    <row r="59" hidden="1" x14ac:dyDescent="0.3"/>
    <row r="60" hidden="1" x14ac:dyDescent="0.3"/>
    <row r="61" hidden="1" x14ac:dyDescent="0.3"/>
    <row r="62" hidden="1" x14ac:dyDescent="0.3"/>
    <row r="63" hidden="1" x14ac:dyDescent="0.3"/>
    <row r="64" hidden="1" x14ac:dyDescent="0.3"/>
    <row r="65" hidden="1" x14ac:dyDescent="0.3"/>
  </sheetData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618F4A-ABDF-446D-833B-0F4748D6EB2B}">
  <dimension ref="A1:G322"/>
  <sheetViews>
    <sheetView zoomScale="85" zoomScaleNormal="85" workbookViewId="0">
      <pane xSplit="1" ySplit="3" topLeftCell="B314" activePane="bottomRight" state="frozen"/>
      <selection activeCell="D11" sqref="D11"/>
      <selection pane="topRight" activeCell="D11" sqref="D11"/>
      <selection pane="bottomLeft" activeCell="D11" sqref="D11"/>
      <selection pane="bottomRight" activeCell="A322" sqref="A322:C322"/>
    </sheetView>
  </sheetViews>
  <sheetFormatPr defaultRowHeight="15.6" x14ac:dyDescent="0.3"/>
  <cols>
    <col min="1" max="1" width="12.59765625" style="120" customWidth="1"/>
    <col min="2" max="2" width="12.69921875" style="121" customWidth="1"/>
    <col min="3" max="3" width="13.296875" style="103" customWidth="1"/>
    <col min="4" max="4" width="12.09765625" style="70" customWidth="1"/>
    <col min="5" max="7" width="8.796875" style="70"/>
  </cols>
  <sheetData>
    <row r="1" spans="1:7" s="78" customFormat="1" x14ac:dyDescent="0.3">
      <c r="A1" s="114" t="s">
        <v>56</v>
      </c>
      <c r="B1" s="115"/>
      <c r="C1" s="103"/>
      <c r="D1" s="70"/>
      <c r="E1" s="70"/>
      <c r="F1" s="70"/>
      <c r="G1" s="70"/>
    </row>
    <row r="2" spans="1:7" s="78" customFormat="1" x14ac:dyDescent="0.3">
      <c r="A2" s="114"/>
      <c r="B2" s="115"/>
      <c r="C2" s="103"/>
      <c r="D2" s="70"/>
      <c r="E2" s="70"/>
      <c r="F2" s="70"/>
      <c r="G2" s="70"/>
    </row>
    <row r="3" spans="1:7" s="94" customFormat="1" ht="41.4" x14ac:dyDescent="0.3">
      <c r="A3" s="116" t="s">
        <v>47</v>
      </c>
      <c r="B3" s="117" t="s">
        <v>55</v>
      </c>
      <c r="C3" s="141" t="s">
        <v>64</v>
      </c>
      <c r="D3" s="182"/>
      <c r="E3" s="182"/>
      <c r="F3" s="182"/>
      <c r="G3" s="182"/>
    </row>
    <row r="4" spans="1:7" s="94" customFormat="1" x14ac:dyDescent="0.3">
      <c r="A4" s="118">
        <v>42887</v>
      </c>
      <c r="B4" s="119">
        <v>3.8334000000000003E-4</v>
      </c>
      <c r="C4" s="142"/>
      <c r="D4" s="182"/>
      <c r="E4" s="182"/>
      <c r="F4" s="182"/>
      <c r="G4" s="182"/>
    </row>
    <row r="5" spans="1:7" s="94" customFormat="1" x14ac:dyDescent="0.3">
      <c r="A5" s="118">
        <v>42888</v>
      </c>
      <c r="B5" s="119">
        <v>3.8334000000000003E-4</v>
      </c>
      <c r="C5" s="142"/>
      <c r="D5" s="182"/>
      <c r="E5" s="182"/>
      <c r="F5" s="182"/>
      <c r="G5" s="182"/>
    </row>
    <row r="6" spans="1:7" s="94" customFormat="1" x14ac:dyDescent="0.3">
      <c r="A6" s="118">
        <v>42891</v>
      </c>
      <c r="B6" s="119">
        <v>3.8334000000000003E-4</v>
      </c>
      <c r="C6" s="156">
        <f>1+B6</f>
        <v>1.00038334</v>
      </c>
      <c r="D6" s="100"/>
      <c r="E6" s="182"/>
      <c r="F6" s="182"/>
      <c r="G6" s="182"/>
    </row>
    <row r="7" spans="1:7" s="94" customFormat="1" x14ac:dyDescent="0.3">
      <c r="A7" s="118">
        <v>42892</v>
      </c>
      <c r="B7" s="119">
        <v>3.8334000000000003E-4</v>
      </c>
      <c r="C7" s="156">
        <f t="shared" ref="C7:C70" si="0">C6*(1+B7)</f>
        <v>1.0007668269495555</v>
      </c>
      <c r="D7" s="100"/>
      <c r="E7" s="182"/>
      <c r="F7" s="182"/>
      <c r="G7" s="182"/>
    </row>
    <row r="8" spans="1:7" s="94" customFormat="1" x14ac:dyDescent="0.3">
      <c r="A8" s="118">
        <v>42893</v>
      </c>
      <c r="B8" s="119">
        <v>3.8334000000000003E-4</v>
      </c>
      <c r="C8" s="156">
        <f t="shared" si="0"/>
        <v>1.0011504609049984</v>
      </c>
      <c r="D8" s="100"/>
      <c r="E8" s="182"/>
      <c r="F8" s="182"/>
      <c r="G8" s="182"/>
    </row>
    <row r="9" spans="1:7" s="158" customFormat="1" x14ac:dyDescent="0.3">
      <c r="A9" s="154">
        <v>42894</v>
      </c>
      <c r="B9" s="155">
        <v>3.8334000000000003E-4</v>
      </c>
      <c r="C9" s="156">
        <f t="shared" si="0"/>
        <v>1.0015342419226816</v>
      </c>
      <c r="D9" s="183"/>
      <c r="E9" s="184"/>
      <c r="F9" s="184"/>
      <c r="G9" s="184"/>
    </row>
    <row r="10" spans="1:7" s="158" customFormat="1" x14ac:dyDescent="0.3">
      <c r="A10" s="154">
        <v>42895</v>
      </c>
      <c r="B10" s="155">
        <v>3.8334000000000003E-4</v>
      </c>
      <c r="C10" s="156">
        <f t="shared" si="0"/>
        <v>1.0019181700589801</v>
      </c>
      <c r="D10" s="183"/>
      <c r="E10" s="184"/>
      <c r="F10" s="184"/>
      <c r="G10" s="184"/>
    </row>
    <row r="11" spans="1:7" s="158" customFormat="1" x14ac:dyDescent="0.3">
      <c r="A11" s="154">
        <v>42898</v>
      </c>
      <c r="B11" s="155">
        <v>3.8334000000000003E-4</v>
      </c>
      <c r="C11" s="156">
        <f t="shared" si="0"/>
        <v>1.0023022453702906</v>
      </c>
      <c r="D11" s="183"/>
      <c r="E11" s="184"/>
      <c r="F11" s="184"/>
      <c r="G11" s="184"/>
    </row>
    <row r="12" spans="1:7" s="158" customFormat="1" x14ac:dyDescent="0.3">
      <c r="A12" s="154">
        <v>42899</v>
      </c>
      <c r="B12" s="155">
        <v>3.8334000000000003E-4</v>
      </c>
      <c r="C12" s="156">
        <f t="shared" si="0"/>
        <v>1.0026864679130307</v>
      </c>
      <c r="D12" s="184"/>
      <c r="E12" s="184"/>
      <c r="F12" s="184"/>
      <c r="G12" s="184"/>
    </row>
    <row r="13" spans="1:7" s="158" customFormat="1" x14ac:dyDescent="0.3">
      <c r="A13" s="154">
        <v>42900</v>
      </c>
      <c r="B13" s="155">
        <v>3.8334000000000003E-4</v>
      </c>
      <c r="C13" s="156">
        <f t="shared" si="0"/>
        <v>1.0030708377436404</v>
      </c>
      <c r="D13" s="184"/>
      <c r="E13" s="184"/>
      <c r="F13" s="184"/>
      <c r="G13" s="184"/>
    </row>
    <row r="14" spans="1:7" s="158" customFormat="1" x14ac:dyDescent="0.3">
      <c r="A14" s="154">
        <v>42902</v>
      </c>
      <c r="B14" s="155">
        <v>3.8334000000000003E-4</v>
      </c>
      <c r="C14" s="156">
        <f t="shared" si="0"/>
        <v>1.003455354918581</v>
      </c>
      <c r="D14" s="184"/>
      <c r="E14" s="184"/>
      <c r="F14" s="184"/>
      <c r="G14" s="184"/>
    </row>
    <row r="15" spans="1:7" s="158" customFormat="1" x14ac:dyDescent="0.3">
      <c r="A15" s="154">
        <v>42905</v>
      </c>
      <c r="B15" s="155">
        <v>3.8334000000000003E-4</v>
      </c>
      <c r="C15" s="156">
        <f t="shared" si="0"/>
        <v>1.0038400194943353</v>
      </c>
      <c r="D15" s="184"/>
      <c r="E15" s="184"/>
      <c r="F15" s="184"/>
      <c r="G15" s="184"/>
    </row>
    <row r="16" spans="1:7" s="158" customFormat="1" x14ac:dyDescent="0.3">
      <c r="A16" s="154">
        <v>42906</v>
      </c>
      <c r="B16" s="155">
        <v>3.8334000000000003E-4</v>
      </c>
      <c r="C16" s="156">
        <f t="shared" si="0"/>
        <v>1.0042248315274083</v>
      </c>
      <c r="D16" s="184"/>
      <c r="E16" s="184"/>
      <c r="F16" s="184"/>
      <c r="G16" s="184"/>
    </row>
    <row r="17" spans="1:7" s="158" customFormat="1" x14ac:dyDescent="0.3">
      <c r="A17" s="154">
        <v>42907</v>
      </c>
      <c r="B17" s="155">
        <v>3.8334000000000003E-4</v>
      </c>
      <c r="C17" s="156">
        <f t="shared" si="0"/>
        <v>1.0046097910743259</v>
      </c>
      <c r="D17" s="184"/>
      <c r="E17" s="184"/>
      <c r="F17" s="184"/>
      <c r="G17" s="184"/>
    </row>
    <row r="18" spans="1:7" s="158" customFormat="1" x14ac:dyDescent="0.3">
      <c r="A18" s="154">
        <v>42908</v>
      </c>
      <c r="B18" s="155">
        <v>3.8334000000000003E-4</v>
      </c>
      <c r="C18" s="156">
        <f t="shared" si="0"/>
        <v>1.0049948981916363</v>
      </c>
      <c r="D18" s="184"/>
      <c r="E18" s="184"/>
      <c r="F18" s="184"/>
      <c r="G18" s="184"/>
    </row>
    <row r="19" spans="1:7" s="158" customFormat="1" x14ac:dyDescent="0.3">
      <c r="A19" s="154">
        <v>42909</v>
      </c>
      <c r="B19" s="155">
        <v>3.8334000000000003E-4</v>
      </c>
      <c r="C19" s="156">
        <f t="shared" si="0"/>
        <v>1.005380152935909</v>
      </c>
      <c r="D19" s="185"/>
      <c r="E19" s="184"/>
      <c r="F19" s="184"/>
      <c r="G19" s="184"/>
    </row>
    <row r="20" spans="1:7" s="158" customFormat="1" x14ac:dyDescent="0.3">
      <c r="A20" s="154">
        <v>42912</v>
      </c>
      <c r="B20" s="155">
        <v>3.8334000000000003E-4</v>
      </c>
      <c r="C20" s="156">
        <f t="shared" si="0"/>
        <v>1.0057655553637355</v>
      </c>
      <c r="D20" s="184"/>
      <c r="E20" s="184"/>
      <c r="F20" s="184"/>
      <c r="G20" s="184"/>
    </row>
    <row r="21" spans="1:7" s="158" customFormat="1" x14ac:dyDescent="0.3">
      <c r="A21" s="154">
        <v>42913</v>
      </c>
      <c r="B21" s="155">
        <v>3.8334000000000003E-4</v>
      </c>
      <c r="C21" s="156">
        <f t="shared" si="0"/>
        <v>1.0061511055317285</v>
      </c>
      <c r="D21" s="184"/>
      <c r="E21" s="184"/>
      <c r="F21" s="184"/>
      <c r="G21" s="184"/>
    </row>
    <row r="22" spans="1:7" s="158" customFormat="1" x14ac:dyDescent="0.3">
      <c r="A22" s="154">
        <v>42914</v>
      </c>
      <c r="B22" s="155">
        <v>3.8334000000000003E-4</v>
      </c>
      <c r="C22" s="156">
        <f t="shared" si="0"/>
        <v>1.006536803496523</v>
      </c>
      <c r="D22" s="184"/>
      <c r="E22" s="184"/>
      <c r="F22" s="184"/>
      <c r="G22" s="184"/>
    </row>
    <row r="23" spans="1:7" s="158" customFormat="1" x14ac:dyDescent="0.3">
      <c r="A23" s="154">
        <v>42915</v>
      </c>
      <c r="B23" s="155">
        <v>3.8334000000000003E-4</v>
      </c>
      <c r="C23" s="156">
        <f t="shared" si="0"/>
        <v>1.0069226493147754</v>
      </c>
      <c r="D23" s="184"/>
      <c r="E23" s="184"/>
      <c r="F23" s="184"/>
      <c r="G23" s="184"/>
    </row>
    <row r="24" spans="1:7" s="158" customFormat="1" x14ac:dyDescent="0.3">
      <c r="A24" s="154">
        <v>42916</v>
      </c>
      <c r="B24" s="155">
        <v>3.8334000000000003E-4</v>
      </c>
      <c r="C24" s="156">
        <f t="shared" si="0"/>
        <v>1.0073086430431637</v>
      </c>
      <c r="D24" s="184"/>
      <c r="E24" s="184"/>
      <c r="F24" s="184"/>
      <c r="G24" s="184"/>
    </row>
    <row r="25" spans="1:7" s="158" customFormat="1" x14ac:dyDescent="0.3">
      <c r="A25" s="154">
        <v>42919</v>
      </c>
      <c r="B25" s="155">
        <v>3.8334000000000003E-4</v>
      </c>
      <c r="C25" s="156">
        <f t="shared" si="0"/>
        <v>1.0076947847383879</v>
      </c>
      <c r="D25" s="184"/>
      <c r="E25" s="184"/>
      <c r="F25" s="184"/>
      <c r="G25" s="184"/>
    </row>
    <row r="26" spans="1:7" s="157" customFormat="1" x14ac:dyDescent="0.3">
      <c r="A26" s="154">
        <v>42920</v>
      </c>
      <c r="B26" s="155">
        <v>3.8334000000000003E-4</v>
      </c>
      <c r="C26" s="160">
        <f t="shared" si="0"/>
        <v>1.0080810744571695</v>
      </c>
      <c r="D26" s="186"/>
      <c r="E26" s="186"/>
      <c r="F26" s="186"/>
      <c r="G26" s="186"/>
    </row>
    <row r="27" spans="1:7" s="157" customFormat="1" x14ac:dyDescent="0.3">
      <c r="A27" s="154">
        <v>42921</v>
      </c>
      <c r="B27" s="155">
        <v>3.8334000000000003E-4</v>
      </c>
      <c r="C27" s="156">
        <f t="shared" si="0"/>
        <v>1.0084675122562519</v>
      </c>
      <c r="D27" s="186"/>
      <c r="E27" s="186"/>
      <c r="F27" s="186"/>
      <c r="G27" s="186"/>
    </row>
    <row r="28" spans="1:7" s="157" customFormat="1" x14ac:dyDescent="0.3">
      <c r="A28" s="154">
        <v>42922</v>
      </c>
      <c r="B28" s="155">
        <v>3.8334000000000003E-4</v>
      </c>
      <c r="C28" s="156">
        <f t="shared" si="0"/>
        <v>1.0088540981924001</v>
      </c>
      <c r="D28" s="186"/>
      <c r="E28" s="186"/>
      <c r="F28" s="186"/>
      <c r="G28" s="186"/>
    </row>
    <row r="29" spans="1:7" x14ac:dyDescent="0.3">
      <c r="A29" s="118">
        <v>42923</v>
      </c>
      <c r="B29" s="119">
        <v>3.8334000000000003E-4</v>
      </c>
      <c r="C29" s="156">
        <f t="shared" si="0"/>
        <v>1.0092408323224011</v>
      </c>
    </row>
    <row r="30" spans="1:7" x14ac:dyDescent="0.3">
      <c r="A30" s="118">
        <v>42926</v>
      </c>
      <c r="B30" s="119">
        <v>3.8334000000000003E-4</v>
      </c>
      <c r="C30" s="156">
        <f t="shared" si="0"/>
        <v>1.0096277147030635</v>
      </c>
    </row>
    <row r="31" spans="1:7" x14ac:dyDescent="0.3">
      <c r="A31" s="118">
        <v>42927</v>
      </c>
      <c r="B31" s="119">
        <v>3.8334000000000003E-4</v>
      </c>
      <c r="C31" s="156">
        <f t="shared" si="0"/>
        <v>1.0100147453912176</v>
      </c>
    </row>
    <row r="32" spans="1:7" x14ac:dyDescent="0.3">
      <c r="A32" s="118">
        <v>42928</v>
      </c>
      <c r="B32" s="119">
        <v>3.8334000000000003E-4</v>
      </c>
      <c r="C32" s="156">
        <f t="shared" si="0"/>
        <v>1.0104019244437159</v>
      </c>
    </row>
    <row r="33" spans="1:3" x14ac:dyDescent="0.3">
      <c r="A33" s="118">
        <v>42929</v>
      </c>
      <c r="B33" s="119">
        <v>3.8334000000000003E-4</v>
      </c>
      <c r="C33" s="156">
        <f t="shared" si="0"/>
        <v>1.0107892519174322</v>
      </c>
    </row>
    <row r="34" spans="1:3" x14ac:dyDescent="0.3">
      <c r="A34" s="118">
        <v>42930</v>
      </c>
      <c r="B34" s="119">
        <v>3.8334000000000003E-4</v>
      </c>
      <c r="C34" s="156">
        <f t="shared" si="0"/>
        <v>1.0111767278692623</v>
      </c>
    </row>
    <row r="35" spans="1:3" x14ac:dyDescent="0.3">
      <c r="A35" s="118">
        <v>42933</v>
      </c>
      <c r="B35" s="119">
        <v>3.8334000000000003E-4</v>
      </c>
      <c r="C35" s="156">
        <f t="shared" si="0"/>
        <v>1.0115643523561235</v>
      </c>
    </row>
    <row r="36" spans="1:3" x14ac:dyDescent="0.3">
      <c r="A36" s="118">
        <v>42934</v>
      </c>
      <c r="B36" s="119">
        <v>3.8334000000000003E-4</v>
      </c>
      <c r="C36" s="156">
        <f t="shared" si="0"/>
        <v>1.0119521254349557</v>
      </c>
    </row>
    <row r="37" spans="1:3" x14ac:dyDescent="0.3">
      <c r="A37" s="118">
        <v>42935</v>
      </c>
      <c r="B37" s="119">
        <v>3.8334000000000003E-4</v>
      </c>
      <c r="C37" s="156">
        <f t="shared" si="0"/>
        <v>1.01234004716272</v>
      </c>
    </row>
    <row r="38" spans="1:3" x14ac:dyDescent="0.3">
      <c r="A38" s="118">
        <v>42936</v>
      </c>
      <c r="B38" s="119">
        <v>3.8334000000000003E-4</v>
      </c>
      <c r="C38" s="156">
        <f t="shared" si="0"/>
        <v>1.0127281175963994</v>
      </c>
    </row>
    <row r="39" spans="1:3" x14ac:dyDescent="0.3">
      <c r="A39" s="118">
        <v>42937</v>
      </c>
      <c r="B39" s="119">
        <v>3.8334000000000003E-4</v>
      </c>
      <c r="C39" s="156">
        <f t="shared" si="0"/>
        <v>1.0131163367929987</v>
      </c>
    </row>
    <row r="40" spans="1:3" x14ac:dyDescent="0.3">
      <c r="A40" s="118">
        <v>42940</v>
      </c>
      <c r="B40" s="119">
        <v>3.8334000000000003E-4</v>
      </c>
      <c r="C40" s="156">
        <f t="shared" si="0"/>
        <v>1.0135047048095449</v>
      </c>
    </row>
    <row r="41" spans="1:3" x14ac:dyDescent="0.3">
      <c r="A41" s="118">
        <v>42941</v>
      </c>
      <c r="B41" s="119">
        <v>3.8334000000000003E-4</v>
      </c>
      <c r="C41" s="156">
        <f t="shared" si="0"/>
        <v>1.0138932217030865</v>
      </c>
    </row>
    <row r="42" spans="1:3" x14ac:dyDescent="0.3">
      <c r="A42" s="118">
        <v>42942</v>
      </c>
      <c r="B42" s="119">
        <v>3.8334000000000003E-4</v>
      </c>
      <c r="C42" s="156">
        <f t="shared" si="0"/>
        <v>1.014281887530694</v>
      </c>
    </row>
    <row r="43" spans="1:3" x14ac:dyDescent="0.3">
      <c r="A43" s="118">
        <v>42943</v>
      </c>
      <c r="B43" s="119">
        <v>3.4713000000000002E-4</v>
      </c>
      <c r="C43" s="156">
        <f t="shared" si="0"/>
        <v>1.0146339752023126</v>
      </c>
    </row>
    <row r="44" spans="1:3" x14ac:dyDescent="0.3">
      <c r="A44" s="118">
        <v>42944</v>
      </c>
      <c r="B44" s="119">
        <v>3.4713000000000002E-4</v>
      </c>
      <c r="C44" s="156">
        <f t="shared" si="0"/>
        <v>1.0149861850941246</v>
      </c>
    </row>
    <row r="45" spans="1:3" x14ac:dyDescent="0.3">
      <c r="A45" s="118">
        <v>42947</v>
      </c>
      <c r="B45" s="119">
        <v>3.4713000000000002E-4</v>
      </c>
      <c r="C45" s="156">
        <f t="shared" si="0"/>
        <v>1.0153385172485563</v>
      </c>
    </row>
    <row r="46" spans="1:3" x14ac:dyDescent="0.3">
      <c r="A46" s="118">
        <v>42948</v>
      </c>
      <c r="B46" s="119">
        <v>3.4713000000000002E-4</v>
      </c>
      <c r="C46" s="156">
        <f t="shared" si="0"/>
        <v>1.0156909717080487</v>
      </c>
    </row>
    <row r="47" spans="1:3" x14ac:dyDescent="0.3">
      <c r="A47" s="118">
        <v>42949</v>
      </c>
      <c r="B47" s="119">
        <v>3.4713000000000002E-4</v>
      </c>
      <c r="C47" s="156">
        <f t="shared" si="0"/>
        <v>1.0160435485150576</v>
      </c>
    </row>
    <row r="48" spans="1:3" x14ac:dyDescent="0.3">
      <c r="A48" s="118">
        <v>42950</v>
      </c>
      <c r="B48" s="119">
        <v>3.4713000000000002E-4</v>
      </c>
      <c r="C48" s="156">
        <f t="shared" si="0"/>
        <v>1.0163962477120536</v>
      </c>
    </row>
    <row r="49" spans="1:3" x14ac:dyDescent="0.3">
      <c r="A49" s="118">
        <v>42951</v>
      </c>
      <c r="B49" s="119">
        <v>3.4713000000000002E-4</v>
      </c>
      <c r="C49" s="156">
        <f t="shared" si="0"/>
        <v>1.0167490693415218</v>
      </c>
    </row>
    <row r="50" spans="1:3" x14ac:dyDescent="0.3">
      <c r="A50" s="118">
        <v>42954</v>
      </c>
      <c r="B50" s="119">
        <v>3.4713000000000002E-4</v>
      </c>
      <c r="C50" s="156">
        <f t="shared" si="0"/>
        <v>1.0171020134459623</v>
      </c>
    </row>
    <row r="51" spans="1:3" x14ac:dyDescent="0.3">
      <c r="A51" s="118">
        <v>42955</v>
      </c>
      <c r="B51" s="119">
        <v>3.4713000000000002E-4</v>
      </c>
      <c r="C51" s="156">
        <f t="shared" si="0"/>
        <v>1.0174550800678899</v>
      </c>
    </row>
    <row r="52" spans="1:3" x14ac:dyDescent="0.3">
      <c r="A52" s="118">
        <v>42956</v>
      </c>
      <c r="B52" s="119">
        <v>3.4713000000000002E-4</v>
      </c>
      <c r="C52" s="156">
        <f t="shared" si="0"/>
        <v>1.0178082692498338</v>
      </c>
    </row>
    <row r="53" spans="1:3" x14ac:dyDescent="0.3">
      <c r="A53" s="118">
        <v>42957</v>
      </c>
      <c r="B53" s="119">
        <v>3.4713000000000002E-4</v>
      </c>
      <c r="C53" s="156">
        <f t="shared" si="0"/>
        <v>1.0181615810343385</v>
      </c>
    </row>
    <row r="54" spans="1:3" x14ac:dyDescent="0.3">
      <c r="A54" s="118">
        <v>42958</v>
      </c>
      <c r="B54" s="119">
        <v>3.4713000000000002E-4</v>
      </c>
      <c r="C54" s="156">
        <f t="shared" si="0"/>
        <v>1.0185150154639628</v>
      </c>
    </row>
    <row r="55" spans="1:3" x14ac:dyDescent="0.3">
      <c r="A55" s="118">
        <v>42961</v>
      </c>
      <c r="B55" s="119">
        <v>3.4713000000000002E-4</v>
      </c>
      <c r="C55" s="156">
        <f t="shared" si="0"/>
        <v>1.0188685725812807</v>
      </c>
    </row>
    <row r="56" spans="1:3" x14ac:dyDescent="0.3">
      <c r="A56" s="118">
        <v>42962</v>
      </c>
      <c r="B56" s="119">
        <v>3.4713000000000002E-4</v>
      </c>
      <c r="C56" s="156">
        <f t="shared" si="0"/>
        <v>1.0192222524288808</v>
      </c>
    </row>
    <row r="57" spans="1:3" x14ac:dyDescent="0.3">
      <c r="A57" s="118">
        <v>42963</v>
      </c>
      <c r="B57" s="119">
        <v>3.4713000000000002E-4</v>
      </c>
      <c r="C57" s="156">
        <f t="shared" si="0"/>
        <v>1.0195760550493664</v>
      </c>
    </row>
    <row r="58" spans="1:3" x14ac:dyDescent="0.3">
      <c r="A58" s="118">
        <v>42964</v>
      </c>
      <c r="B58" s="119">
        <v>3.4713000000000002E-4</v>
      </c>
      <c r="C58" s="156">
        <f t="shared" si="0"/>
        <v>1.0199299804853557</v>
      </c>
    </row>
    <row r="59" spans="1:3" x14ac:dyDescent="0.3">
      <c r="A59" s="118">
        <v>42965</v>
      </c>
      <c r="B59" s="119">
        <v>3.4713000000000002E-4</v>
      </c>
      <c r="C59" s="156">
        <f t="shared" si="0"/>
        <v>1.0202840287794814</v>
      </c>
    </row>
    <row r="60" spans="1:3" x14ac:dyDescent="0.3">
      <c r="A60" s="118">
        <v>42968</v>
      </c>
      <c r="B60" s="119">
        <v>3.4713000000000002E-4</v>
      </c>
      <c r="C60" s="156">
        <f t="shared" si="0"/>
        <v>1.0206381999743916</v>
      </c>
    </row>
    <row r="61" spans="1:3" x14ac:dyDescent="0.3">
      <c r="A61" s="118">
        <v>42969</v>
      </c>
      <c r="B61" s="119">
        <v>3.4713000000000002E-4</v>
      </c>
      <c r="C61" s="156">
        <f t="shared" si="0"/>
        <v>1.0209924941127488</v>
      </c>
    </row>
    <row r="62" spans="1:3" x14ac:dyDescent="0.3">
      <c r="A62" s="118">
        <v>42970</v>
      </c>
      <c r="B62" s="119">
        <v>3.4713000000000002E-4</v>
      </c>
      <c r="C62" s="156">
        <f t="shared" si="0"/>
        <v>1.0213469112372302</v>
      </c>
    </row>
    <row r="63" spans="1:3" x14ac:dyDescent="0.3">
      <c r="A63" s="118">
        <v>42971</v>
      </c>
      <c r="B63" s="119">
        <v>3.4713000000000002E-4</v>
      </c>
      <c r="C63" s="156">
        <f t="shared" si="0"/>
        <v>1.021701451390528</v>
      </c>
    </row>
    <row r="64" spans="1:3" x14ac:dyDescent="0.3">
      <c r="A64" s="118">
        <v>42972</v>
      </c>
      <c r="B64" s="119">
        <v>3.4713000000000002E-4</v>
      </c>
      <c r="C64" s="156">
        <f t="shared" si="0"/>
        <v>1.0220561146153493</v>
      </c>
    </row>
    <row r="65" spans="1:3" x14ac:dyDescent="0.3">
      <c r="A65" s="118">
        <v>42975</v>
      </c>
      <c r="B65" s="119">
        <v>3.4713000000000002E-4</v>
      </c>
      <c r="C65" s="156">
        <f t="shared" si="0"/>
        <v>1.0224109009544158</v>
      </c>
    </row>
    <row r="66" spans="1:3" x14ac:dyDescent="0.3">
      <c r="A66" s="118">
        <v>42976</v>
      </c>
      <c r="B66" s="119">
        <v>3.4713000000000002E-4</v>
      </c>
      <c r="C66" s="156">
        <f t="shared" si="0"/>
        <v>1.022765810450464</v>
      </c>
    </row>
    <row r="67" spans="1:3" x14ac:dyDescent="0.3">
      <c r="A67" s="118">
        <v>42977</v>
      </c>
      <c r="B67" s="119">
        <v>3.4713000000000002E-4</v>
      </c>
      <c r="C67" s="156">
        <f t="shared" si="0"/>
        <v>1.0231208431462457</v>
      </c>
    </row>
    <row r="68" spans="1:3" x14ac:dyDescent="0.3">
      <c r="A68" s="118">
        <v>42978</v>
      </c>
      <c r="B68" s="119">
        <v>3.4713000000000002E-4</v>
      </c>
      <c r="C68" s="156">
        <f t="shared" si="0"/>
        <v>1.023475999084527</v>
      </c>
    </row>
    <row r="69" spans="1:3" x14ac:dyDescent="0.3">
      <c r="A69" s="118">
        <v>42979</v>
      </c>
      <c r="B69" s="119">
        <v>3.4713000000000002E-4</v>
      </c>
      <c r="C69" s="156">
        <f t="shared" si="0"/>
        <v>1.0238312783080892</v>
      </c>
    </row>
    <row r="70" spans="1:3" x14ac:dyDescent="0.3">
      <c r="A70" s="118">
        <v>42982</v>
      </c>
      <c r="B70" s="119">
        <v>3.4713000000000002E-4</v>
      </c>
      <c r="C70" s="156">
        <f t="shared" si="0"/>
        <v>1.0241866808597282</v>
      </c>
    </row>
    <row r="71" spans="1:3" x14ac:dyDescent="0.3">
      <c r="A71" s="118">
        <v>42983</v>
      </c>
      <c r="B71" s="119">
        <v>3.4713000000000002E-4</v>
      </c>
      <c r="C71" s="156">
        <f t="shared" ref="C71:C134" si="1">C70*(1+B71)</f>
        <v>1.0245422067822549</v>
      </c>
    </row>
    <row r="72" spans="1:3" x14ac:dyDescent="0.3">
      <c r="A72" s="118">
        <v>42984</v>
      </c>
      <c r="B72" s="119">
        <v>3.4713000000000002E-4</v>
      </c>
      <c r="C72" s="156">
        <f t="shared" si="1"/>
        <v>1.0248978561184952</v>
      </c>
    </row>
    <row r="73" spans="1:3" x14ac:dyDescent="0.3">
      <c r="A73" s="118">
        <v>42986</v>
      </c>
      <c r="B73" s="119">
        <v>3.1059000000000002E-4</v>
      </c>
      <c r="C73" s="156">
        <f t="shared" si="1"/>
        <v>1.0252161791436269</v>
      </c>
    </row>
    <row r="74" spans="1:3" x14ac:dyDescent="0.3">
      <c r="A74" s="118">
        <v>42989</v>
      </c>
      <c r="B74" s="119">
        <v>3.1059000000000002E-4</v>
      </c>
      <c r="C74" s="156">
        <f t="shared" si="1"/>
        <v>1.0255346010367072</v>
      </c>
    </row>
    <row r="75" spans="1:3" x14ac:dyDescent="0.3">
      <c r="A75" s="118">
        <v>42990</v>
      </c>
      <c r="B75" s="119">
        <v>3.1059000000000002E-4</v>
      </c>
      <c r="C75" s="156">
        <f t="shared" si="1"/>
        <v>1.0258531218284432</v>
      </c>
    </row>
    <row r="76" spans="1:3" x14ac:dyDescent="0.3">
      <c r="A76" s="118">
        <v>42991</v>
      </c>
      <c r="B76" s="119">
        <v>3.1059000000000002E-4</v>
      </c>
      <c r="C76" s="156">
        <f t="shared" si="1"/>
        <v>1.0261717415495519</v>
      </c>
    </row>
    <row r="77" spans="1:3" x14ac:dyDescent="0.3">
      <c r="A77" s="118">
        <v>42992</v>
      </c>
      <c r="B77" s="119">
        <v>3.1059000000000002E-4</v>
      </c>
      <c r="C77" s="156">
        <f t="shared" si="1"/>
        <v>1.0264904602307598</v>
      </c>
    </row>
    <row r="78" spans="1:3" x14ac:dyDescent="0.3">
      <c r="A78" s="118">
        <v>42993</v>
      </c>
      <c r="B78" s="119">
        <v>3.1059000000000002E-4</v>
      </c>
      <c r="C78" s="156">
        <f t="shared" si="1"/>
        <v>1.0268092779028029</v>
      </c>
    </row>
    <row r="79" spans="1:3" x14ac:dyDescent="0.3">
      <c r="A79" s="118">
        <v>42996</v>
      </c>
      <c r="B79" s="119">
        <v>3.1059000000000002E-4</v>
      </c>
      <c r="C79" s="156">
        <f t="shared" si="1"/>
        <v>1.0271281945964268</v>
      </c>
    </row>
    <row r="80" spans="1:3" x14ac:dyDescent="0.3">
      <c r="A80" s="118">
        <v>42997</v>
      </c>
      <c r="B80" s="119">
        <v>3.1059000000000002E-4</v>
      </c>
      <c r="C80" s="156">
        <f t="shared" si="1"/>
        <v>1.0274472103423864</v>
      </c>
    </row>
    <row r="81" spans="1:7" x14ac:dyDescent="0.3">
      <c r="A81" s="118">
        <v>42998</v>
      </c>
      <c r="B81" s="119">
        <v>3.1059000000000002E-4</v>
      </c>
      <c r="C81" s="156">
        <f t="shared" si="1"/>
        <v>1.0277663251714466</v>
      </c>
    </row>
    <row r="82" spans="1:7" x14ac:dyDescent="0.3">
      <c r="A82" s="118">
        <v>42999</v>
      </c>
      <c r="B82" s="119">
        <v>3.1059000000000002E-4</v>
      </c>
      <c r="C82" s="156">
        <f t="shared" si="1"/>
        <v>1.0280855391143817</v>
      </c>
    </row>
    <row r="83" spans="1:7" x14ac:dyDescent="0.3">
      <c r="A83" s="118">
        <v>43000</v>
      </c>
      <c r="B83" s="119">
        <v>3.1059000000000002E-4</v>
      </c>
      <c r="C83" s="156">
        <f t="shared" si="1"/>
        <v>1.0284048522019753</v>
      </c>
    </row>
    <row r="84" spans="1:7" s="157" customFormat="1" x14ac:dyDescent="0.3">
      <c r="A84" s="154">
        <v>43003</v>
      </c>
      <c r="B84" s="155">
        <v>3.1059000000000002E-4</v>
      </c>
      <c r="C84" s="156">
        <f t="shared" si="1"/>
        <v>1.0287242644650207</v>
      </c>
      <c r="D84" s="186"/>
      <c r="E84" s="186"/>
      <c r="F84" s="186"/>
      <c r="G84" s="186"/>
    </row>
    <row r="85" spans="1:7" s="157" customFormat="1" x14ac:dyDescent="0.3">
      <c r="A85" s="154">
        <v>43004</v>
      </c>
      <c r="B85" s="155">
        <v>3.1059000000000002E-4</v>
      </c>
      <c r="C85" s="156">
        <f t="shared" si="1"/>
        <v>1.0290437759343209</v>
      </c>
      <c r="D85" s="186"/>
      <c r="E85" s="186"/>
      <c r="F85" s="186"/>
      <c r="G85" s="186"/>
    </row>
    <row r="86" spans="1:7" s="157" customFormat="1" x14ac:dyDescent="0.3">
      <c r="A86" s="154">
        <v>43005</v>
      </c>
      <c r="B86" s="155">
        <v>3.1059000000000002E-4</v>
      </c>
      <c r="C86" s="156">
        <f t="shared" si="1"/>
        <v>1.0293633866406884</v>
      </c>
      <c r="D86" s="186"/>
      <c r="E86" s="186"/>
      <c r="F86" s="186"/>
      <c r="G86" s="186"/>
    </row>
    <row r="87" spans="1:7" s="157" customFormat="1" x14ac:dyDescent="0.3">
      <c r="A87" s="154">
        <v>43006</v>
      </c>
      <c r="B87" s="155">
        <v>3.1059000000000002E-4</v>
      </c>
      <c r="C87" s="156">
        <f t="shared" si="1"/>
        <v>1.0296830966149451</v>
      </c>
      <c r="D87" s="186"/>
      <c r="E87" s="186"/>
      <c r="F87" s="186"/>
      <c r="G87" s="186"/>
    </row>
    <row r="88" spans="1:7" s="157" customFormat="1" x14ac:dyDescent="0.3">
      <c r="A88" s="154">
        <v>43007</v>
      </c>
      <c r="B88" s="155">
        <v>3.1059000000000002E-4</v>
      </c>
      <c r="C88" s="156">
        <f t="shared" si="1"/>
        <v>1.0300029058879228</v>
      </c>
      <c r="D88" s="186"/>
      <c r="E88" s="186"/>
      <c r="F88" s="186"/>
      <c r="G88" s="186"/>
    </row>
    <row r="89" spans="1:7" s="157" customFormat="1" x14ac:dyDescent="0.3">
      <c r="A89" s="154">
        <v>43010</v>
      </c>
      <c r="B89" s="155">
        <v>3.1059000000000002E-4</v>
      </c>
      <c r="C89" s="156">
        <f t="shared" si="1"/>
        <v>1.0303228144904626</v>
      </c>
      <c r="D89" s="186"/>
      <c r="E89" s="186"/>
      <c r="F89" s="186"/>
      <c r="G89" s="186"/>
    </row>
    <row r="90" spans="1:7" s="157" customFormat="1" x14ac:dyDescent="0.3">
      <c r="A90" s="154">
        <v>43011</v>
      </c>
      <c r="B90" s="155">
        <v>3.1059000000000002E-4</v>
      </c>
      <c r="C90" s="156">
        <f t="shared" si="1"/>
        <v>1.0306428224534152</v>
      </c>
      <c r="D90" s="186"/>
      <c r="E90" s="186"/>
      <c r="F90" s="186"/>
      <c r="G90" s="186"/>
    </row>
    <row r="91" spans="1:7" s="157" customFormat="1" x14ac:dyDescent="0.3">
      <c r="A91" s="154">
        <v>43012</v>
      </c>
      <c r="B91" s="155">
        <v>3.1059000000000002E-4</v>
      </c>
      <c r="C91" s="156">
        <f t="shared" si="1"/>
        <v>1.030962929807641</v>
      </c>
      <c r="D91" s="186"/>
      <c r="E91" s="186"/>
      <c r="F91" s="186"/>
      <c r="G91" s="186"/>
    </row>
    <row r="92" spans="1:7" s="157" customFormat="1" x14ac:dyDescent="0.3">
      <c r="A92" s="154">
        <v>43013</v>
      </c>
      <c r="B92" s="155">
        <v>3.1059000000000002E-4</v>
      </c>
      <c r="C92" s="156">
        <f t="shared" si="1"/>
        <v>1.0312831365840101</v>
      </c>
      <c r="D92" s="186"/>
      <c r="E92" s="186"/>
      <c r="F92" s="186"/>
      <c r="G92" s="186"/>
    </row>
    <row r="93" spans="1:7" s="157" customFormat="1" x14ac:dyDescent="0.3">
      <c r="A93" s="154">
        <v>43014</v>
      </c>
      <c r="B93" s="155">
        <v>3.1059000000000002E-4</v>
      </c>
      <c r="C93" s="156">
        <f t="shared" si="1"/>
        <v>1.0316034428134018</v>
      </c>
      <c r="D93" s="186"/>
      <c r="E93" s="186"/>
      <c r="F93" s="186"/>
      <c r="G93" s="186"/>
    </row>
    <row r="94" spans="1:7" s="157" customFormat="1" x14ac:dyDescent="0.3">
      <c r="A94" s="154">
        <v>43017</v>
      </c>
      <c r="B94" s="155">
        <v>3.1059000000000002E-4</v>
      </c>
      <c r="C94" s="156">
        <f t="shared" si="1"/>
        <v>1.0319238485267053</v>
      </c>
      <c r="D94" s="186"/>
      <c r="E94" s="186"/>
      <c r="F94" s="186"/>
      <c r="G94" s="186"/>
    </row>
    <row r="95" spans="1:7" s="157" customFormat="1" x14ac:dyDescent="0.3">
      <c r="A95" s="154">
        <v>43018</v>
      </c>
      <c r="B95" s="155">
        <v>3.1059000000000002E-4</v>
      </c>
      <c r="C95" s="156">
        <f t="shared" si="1"/>
        <v>1.0322443537548192</v>
      </c>
      <c r="D95" s="186"/>
      <c r="E95" s="186"/>
      <c r="F95" s="186"/>
      <c r="G95" s="186"/>
    </row>
    <row r="96" spans="1:7" s="157" customFormat="1" x14ac:dyDescent="0.3">
      <c r="A96" s="154">
        <v>43019</v>
      </c>
      <c r="B96" s="155">
        <v>3.1059000000000002E-4</v>
      </c>
      <c r="C96" s="156">
        <f t="shared" si="1"/>
        <v>1.0325649585286518</v>
      </c>
      <c r="D96" s="186"/>
      <c r="E96" s="186"/>
      <c r="F96" s="186"/>
      <c r="G96" s="186"/>
    </row>
    <row r="97" spans="1:7" s="157" customFormat="1" x14ac:dyDescent="0.3">
      <c r="A97" s="154">
        <v>43021</v>
      </c>
      <c r="B97" s="155">
        <v>3.1059000000000002E-4</v>
      </c>
      <c r="C97" s="156">
        <f t="shared" si="1"/>
        <v>1.0328856628791212</v>
      </c>
      <c r="D97" s="186"/>
      <c r="E97" s="186"/>
      <c r="F97" s="186"/>
      <c r="G97" s="186"/>
    </row>
    <row r="98" spans="1:7" s="157" customFormat="1" x14ac:dyDescent="0.3">
      <c r="A98" s="154">
        <v>43024</v>
      </c>
      <c r="B98" s="155">
        <v>3.1059000000000002E-4</v>
      </c>
      <c r="C98" s="156">
        <f t="shared" si="1"/>
        <v>1.0332064668371548</v>
      </c>
      <c r="D98" s="186"/>
      <c r="E98" s="186"/>
      <c r="F98" s="186"/>
      <c r="G98" s="186"/>
    </row>
    <row r="99" spans="1:7" s="157" customFormat="1" x14ac:dyDescent="0.3">
      <c r="A99" s="154">
        <v>43025</v>
      </c>
      <c r="B99" s="155">
        <v>3.1059000000000002E-4</v>
      </c>
      <c r="C99" s="156">
        <f t="shared" si="1"/>
        <v>1.0335273704336898</v>
      </c>
      <c r="D99" s="186"/>
      <c r="E99" s="186"/>
      <c r="F99" s="186"/>
      <c r="G99" s="186"/>
    </row>
    <row r="100" spans="1:7" s="157" customFormat="1" x14ac:dyDescent="0.3">
      <c r="A100" s="154">
        <v>43026</v>
      </c>
      <c r="B100" s="155">
        <v>3.1059000000000002E-4</v>
      </c>
      <c r="C100" s="156">
        <f t="shared" si="1"/>
        <v>1.0338483736996729</v>
      </c>
      <c r="D100" s="186"/>
      <c r="E100" s="186"/>
      <c r="F100" s="186"/>
      <c r="G100" s="186"/>
    </row>
    <row r="101" spans="1:7" s="157" customFormat="1" x14ac:dyDescent="0.3">
      <c r="A101" s="154">
        <v>43027</v>
      </c>
      <c r="B101" s="155">
        <v>3.1059000000000002E-4</v>
      </c>
      <c r="C101" s="156">
        <f t="shared" si="1"/>
        <v>1.0341694766660603</v>
      </c>
      <c r="D101" s="186"/>
      <c r="E101" s="186"/>
      <c r="F101" s="186"/>
      <c r="G101" s="186"/>
    </row>
    <row r="102" spans="1:7" s="157" customFormat="1" x14ac:dyDescent="0.3">
      <c r="A102" s="154">
        <v>43028</v>
      </c>
      <c r="B102" s="155">
        <v>3.1059000000000002E-4</v>
      </c>
      <c r="C102" s="156">
        <f t="shared" si="1"/>
        <v>1.034490679363818</v>
      </c>
      <c r="D102" s="186"/>
      <c r="E102" s="186"/>
      <c r="F102" s="186"/>
      <c r="G102" s="186"/>
    </row>
    <row r="103" spans="1:7" s="157" customFormat="1" x14ac:dyDescent="0.3">
      <c r="A103" s="154">
        <v>43031</v>
      </c>
      <c r="B103" s="155">
        <v>3.1059000000000002E-4</v>
      </c>
      <c r="C103" s="156">
        <f t="shared" si="1"/>
        <v>1.0348119818239216</v>
      </c>
      <c r="D103" s="186"/>
      <c r="E103" s="186"/>
      <c r="F103" s="186"/>
      <c r="G103" s="186"/>
    </row>
    <row r="104" spans="1:7" s="157" customFormat="1" x14ac:dyDescent="0.3">
      <c r="A104" s="154">
        <v>43032</v>
      </c>
      <c r="B104" s="155">
        <v>3.1059000000000002E-4</v>
      </c>
      <c r="C104" s="156">
        <f t="shared" si="1"/>
        <v>1.0351333840773564</v>
      </c>
      <c r="D104" s="186"/>
      <c r="E104" s="186"/>
      <c r="F104" s="186"/>
      <c r="G104" s="186"/>
    </row>
    <row r="105" spans="1:7" s="157" customFormat="1" x14ac:dyDescent="0.3">
      <c r="A105" s="154">
        <v>43033</v>
      </c>
      <c r="B105" s="155">
        <v>3.1059000000000002E-4</v>
      </c>
      <c r="C105" s="156">
        <f t="shared" si="1"/>
        <v>1.0354548861551169</v>
      </c>
      <c r="D105" s="186"/>
      <c r="E105" s="186"/>
      <c r="F105" s="186"/>
      <c r="G105" s="186"/>
    </row>
    <row r="106" spans="1:7" s="157" customFormat="1" x14ac:dyDescent="0.3">
      <c r="A106" s="154">
        <v>43034</v>
      </c>
      <c r="B106" s="155">
        <v>2.8296000000000001E-4</v>
      </c>
      <c r="C106" s="156">
        <f t="shared" si="1"/>
        <v>1.0357478784697034</v>
      </c>
      <c r="D106" s="186"/>
      <c r="E106" s="186"/>
      <c r="F106" s="186"/>
      <c r="G106" s="186"/>
    </row>
    <row r="107" spans="1:7" s="157" customFormat="1" x14ac:dyDescent="0.3">
      <c r="A107" s="154">
        <v>43035</v>
      </c>
      <c r="B107" s="155">
        <v>2.8296000000000001E-4</v>
      </c>
      <c r="C107" s="156">
        <f t="shared" si="1"/>
        <v>1.0360409536893953</v>
      </c>
      <c r="D107" s="186"/>
      <c r="E107" s="186"/>
      <c r="F107" s="186"/>
      <c r="G107" s="186"/>
    </row>
    <row r="108" spans="1:7" s="157" customFormat="1" x14ac:dyDescent="0.3">
      <c r="A108" s="154">
        <v>43038</v>
      </c>
      <c r="B108" s="155">
        <v>2.8296000000000001E-4</v>
      </c>
      <c r="C108" s="156">
        <f t="shared" si="1"/>
        <v>1.0363341118376512</v>
      </c>
      <c r="D108" s="186"/>
      <c r="E108" s="186"/>
      <c r="F108" s="186"/>
      <c r="G108" s="186"/>
    </row>
    <row r="109" spans="1:7" s="157" customFormat="1" x14ac:dyDescent="0.3">
      <c r="A109" s="154">
        <v>43039</v>
      </c>
      <c r="B109" s="155">
        <v>2.8296000000000001E-4</v>
      </c>
      <c r="C109" s="156">
        <f t="shared" si="1"/>
        <v>1.0366273529379368</v>
      </c>
      <c r="D109" s="186"/>
      <c r="E109" s="186"/>
      <c r="F109" s="186"/>
      <c r="G109" s="186"/>
    </row>
    <row r="110" spans="1:7" s="157" customFormat="1" x14ac:dyDescent="0.3">
      <c r="A110" s="154">
        <v>43040</v>
      </c>
      <c r="B110" s="155">
        <v>2.8296000000000001E-4</v>
      </c>
      <c r="C110" s="156">
        <f t="shared" si="1"/>
        <v>1.0369206770137243</v>
      </c>
      <c r="D110" s="186"/>
      <c r="E110" s="186"/>
      <c r="F110" s="186"/>
      <c r="G110" s="186"/>
    </row>
    <row r="111" spans="1:7" s="157" customFormat="1" x14ac:dyDescent="0.3">
      <c r="A111" s="154">
        <v>43042</v>
      </c>
      <c r="B111" s="155">
        <v>2.8296000000000001E-4</v>
      </c>
      <c r="C111" s="156">
        <f t="shared" si="1"/>
        <v>1.037214084088492</v>
      </c>
      <c r="D111" s="186"/>
      <c r="E111" s="186"/>
      <c r="F111" s="186"/>
      <c r="G111" s="186"/>
    </row>
    <row r="112" spans="1:7" s="157" customFormat="1" x14ac:dyDescent="0.3">
      <c r="A112" s="154">
        <v>43045</v>
      </c>
      <c r="B112" s="155">
        <v>2.8296000000000001E-4</v>
      </c>
      <c r="C112" s="156">
        <f t="shared" si="1"/>
        <v>1.0375075741857258</v>
      </c>
      <c r="D112" s="186"/>
      <c r="E112" s="186"/>
      <c r="F112" s="186"/>
      <c r="G112" s="186"/>
    </row>
    <row r="113" spans="1:7" s="157" customFormat="1" x14ac:dyDescent="0.3">
      <c r="A113" s="154">
        <v>43046</v>
      </c>
      <c r="B113" s="155">
        <v>2.8296000000000001E-4</v>
      </c>
      <c r="C113" s="156">
        <f t="shared" si="1"/>
        <v>1.0378011473289175</v>
      </c>
      <c r="D113" s="186"/>
      <c r="E113" s="186"/>
      <c r="F113" s="186"/>
      <c r="G113" s="186"/>
    </row>
    <row r="114" spans="1:7" s="157" customFormat="1" x14ac:dyDescent="0.3">
      <c r="A114" s="154">
        <v>43047</v>
      </c>
      <c r="B114" s="155">
        <v>2.8296000000000001E-4</v>
      </c>
      <c r="C114" s="156">
        <f t="shared" si="1"/>
        <v>1.0380948035415658</v>
      </c>
      <c r="D114" s="186"/>
      <c r="E114" s="186"/>
      <c r="F114" s="186"/>
      <c r="G114" s="186"/>
    </row>
    <row r="115" spans="1:7" s="157" customFormat="1" x14ac:dyDescent="0.3">
      <c r="A115" s="154">
        <v>43048</v>
      </c>
      <c r="B115" s="155">
        <v>2.8296000000000001E-4</v>
      </c>
      <c r="C115" s="156">
        <f t="shared" si="1"/>
        <v>1.038388542847176</v>
      </c>
      <c r="D115" s="186"/>
      <c r="E115" s="186"/>
      <c r="F115" s="186"/>
      <c r="G115" s="186"/>
    </row>
    <row r="116" spans="1:7" s="157" customFormat="1" x14ac:dyDescent="0.3">
      <c r="A116" s="154">
        <v>43049</v>
      </c>
      <c r="B116" s="155">
        <v>2.8296000000000001E-4</v>
      </c>
      <c r="C116" s="156">
        <f t="shared" si="1"/>
        <v>1.0386823652692601</v>
      </c>
      <c r="D116" s="186"/>
      <c r="E116" s="186"/>
      <c r="F116" s="186"/>
      <c r="G116" s="186"/>
    </row>
    <row r="117" spans="1:7" s="157" customFormat="1" x14ac:dyDescent="0.3">
      <c r="A117" s="154">
        <v>43052</v>
      </c>
      <c r="B117" s="155">
        <v>2.8296000000000001E-4</v>
      </c>
      <c r="C117" s="156">
        <f t="shared" si="1"/>
        <v>1.0389762708313368</v>
      </c>
      <c r="D117" s="186"/>
      <c r="E117" s="186"/>
      <c r="F117" s="186"/>
      <c r="G117" s="186"/>
    </row>
    <row r="118" spans="1:7" s="157" customFormat="1" x14ac:dyDescent="0.3">
      <c r="A118" s="154">
        <v>43053</v>
      </c>
      <c r="B118" s="155">
        <v>2.8296000000000001E-4</v>
      </c>
      <c r="C118" s="156">
        <f t="shared" si="1"/>
        <v>1.0392702595569312</v>
      </c>
      <c r="D118" s="186"/>
      <c r="E118" s="186"/>
      <c r="F118" s="186"/>
      <c r="G118" s="186"/>
    </row>
    <row r="119" spans="1:7" s="157" customFormat="1" x14ac:dyDescent="0.3">
      <c r="A119" s="154">
        <v>43055</v>
      </c>
      <c r="B119" s="155">
        <v>2.8296000000000001E-4</v>
      </c>
      <c r="C119" s="156">
        <f t="shared" si="1"/>
        <v>1.0395643314695755</v>
      </c>
      <c r="D119" s="186"/>
      <c r="E119" s="186"/>
      <c r="F119" s="186"/>
      <c r="G119" s="186"/>
    </row>
    <row r="120" spans="1:7" s="157" customFormat="1" x14ac:dyDescent="0.3">
      <c r="A120" s="154">
        <v>43056</v>
      </c>
      <c r="B120" s="155">
        <v>2.8296000000000001E-4</v>
      </c>
      <c r="C120" s="156">
        <f t="shared" si="1"/>
        <v>1.0398584865928082</v>
      </c>
      <c r="D120" s="186"/>
      <c r="E120" s="186"/>
      <c r="F120" s="186"/>
      <c r="G120" s="186"/>
    </row>
    <row r="121" spans="1:7" s="157" customFormat="1" x14ac:dyDescent="0.3">
      <c r="A121" s="154">
        <v>43059</v>
      </c>
      <c r="B121" s="155">
        <v>2.8296000000000001E-4</v>
      </c>
      <c r="C121" s="156">
        <f t="shared" si="1"/>
        <v>1.0401527249501745</v>
      </c>
      <c r="D121" s="186"/>
      <c r="E121" s="186"/>
      <c r="F121" s="186"/>
      <c r="G121" s="186"/>
    </row>
    <row r="122" spans="1:7" s="157" customFormat="1" x14ac:dyDescent="0.3">
      <c r="A122" s="154">
        <v>43060</v>
      </c>
      <c r="B122" s="155">
        <v>2.8296000000000001E-4</v>
      </c>
      <c r="C122" s="156">
        <f t="shared" si="1"/>
        <v>1.0404470465652265</v>
      </c>
      <c r="D122" s="186"/>
      <c r="E122" s="186"/>
      <c r="F122" s="186"/>
      <c r="G122" s="186"/>
    </row>
    <row r="123" spans="1:7" s="157" customFormat="1" x14ac:dyDescent="0.3">
      <c r="A123" s="154">
        <v>43061</v>
      </c>
      <c r="B123" s="155">
        <v>2.8296000000000001E-4</v>
      </c>
      <c r="C123" s="156">
        <f t="shared" si="1"/>
        <v>1.0407414514615225</v>
      </c>
      <c r="D123" s="186"/>
      <c r="E123" s="186"/>
      <c r="F123" s="186"/>
      <c r="G123" s="186"/>
    </row>
    <row r="124" spans="1:7" s="157" customFormat="1" x14ac:dyDescent="0.3">
      <c r="A124" s="154">
        <v>43062</v>
      </c>
      <c r="B124" s="155">
        <v>2.8296000000000001E-4</v>
      </c>
      <c r="C124" s="156">
        <f t="shared" si="1"/>
        <v>1.0410359396626281</v>
      </c>
      <c r="D124" s="186"/>
      <c r="E124" s="186"/>
      <c r="F124" s="186"/>
      <c r="G124" s="186"/>
    </row>
    <row r="125" spans="1:7" s="157" customFormat="1" x14ac:dyDescent="0.3">
      <c r="A125" s="154">
        <v>43063</v>
      </c>
      <c r="B125" s="155">
        <v>2.8296000000000001E-4</v>
      </c>
      <c r="C125" s="156">
        <f t="shared" si="1"/>
        <v>1.0413305111921152</v>
      </c>
      <c r="D125" s="186"/>
      <c r="E125" s="186"/>
      <c r="F125" s="186"/>
      <c r="G125" s="186"/>
    </row>
    <row r="126" spans="1:7" s="157" customFormat="1" x14ac:dyDescent="0.3">
      <c r="A126" s="154">
        <v>43066</v>
      </c>
      <c r="B126" s="155">
        <v>2.8296000000000001E-4</v>
      </c>
      <c r="C126" s="156">
        <f t="shared" si="1"/>
        <v>1.0416251660735623</v>
      </c>
      <c r="D126" s="186"/>
      <c r="E126" s="186"/>
      <c r="F126" s="186"/>
      <c r="G126" s="186"/>
    </row>
    <row r="127" spans="1:7" s="157" customFormat="1" x14ac:dyDescent="0.3">
      <c r="A127" s="154">
        <v>43067</v>
      </c>
      <c r="B127" s="155">
        <v>2.8296000000000001E-4</v>
      </c>
      <c r="C127" s="156">
        <f t="shared" si="1"/>
        <v>1.0419199043305545</v>
      </c>
      <c r="D127" s="186"/>
      <c r="E127" s="186"/>
      <c r="F127" s="186"/>
      <c r="G127" s="186"/>
    </row>
    <row r="128" spans="1:7" s="157" customFormat="1" x14ac:dyDescent="0.3">
      <c r="A128" s="154">
        <v>43068</v>
      </c>
      <c r="B128" s="155">
        <v>2.8296000000000001E-4</v>
      </c>
      <c r="C128" s="156">
        <f t="shared" si="1"/>
        <v>1.0422147259866839</v>
      </c>
      <c r="D128" s="186"/>
      <c r="E128" s="186"/>
      <c r="F128" s="186"/>
      <c r="G128" s="186"/>
    </row>
    <row r="129" spans="1:7" s="157" customFormat="1" x14ac:dyDescent="0.3">
      <c r="A129" s="154">
        <v>43069</v>
      </c>
      <c r="B129" s="155">
        <v>2.8296000000000001E-4</v>
      </c>
      <c r="C129" s="156">
        <f t="shared" si="1"/>
        <v>1.0425096310655491</v>
      </c>
      <c r="D129" s="186"/>
      <c r="E129" s="186"/>
      <c r="F129" s="186"/>
      <c r="G129" s="186"/>
    </row>
    <row r="130" spans="1:7" s="157" customFormat="1" x14ac:dyDescent="0.3">
      <c r="A130" s="154">
        <v>43070</v>
      </c>
      <c r="B130" s="155">
        <v>2.8296000000000001E-4</v>
      </c>
      <c r="C130" s="159">
        <f t="shared" si="1"/>
        <v>1.0428046195907554</v>
      </c>
      <c r="D130" s="186"/>
      <c r="E130" s="186"/>
      <c r="F130" s="186"/>
      <c r="G130" s="186"/>
    </row>
    <row r="131" spans="1:7" s="157" customFormat="1" x14ac:dyDescent="0.3">
      <c r="A131" s="154">
        <v>43073</v>
      </c>
      <c r="B131" s="155">
        <v>2.8296000000000001E-4</v>
      </c>
      <c r="C131" s="156">
        <f t="shared" si="1"/>
        <v>1.043099691585915</v>
      </c>
      <c r="D131" s="186"/>
      <c r="E131" s="186"/>
      <c r="F131" s="186"/>
      <c r="G131" s="186"/>
    </row>
    <row r="132" spans="1:7" x14ac:dyDescent="0.3">
      <c r="A132" s="118">
        <v>43074</v>
      </c>
      <c r="B132" s="119">
        <v>2.8296000000000001E-4</v>
      </c>
      <c r="C132" s="156">
        <f t="shared" si="1"/>
        <v>1.0433948470746461</v>
      </c>
    </row>
    <row r="133" spans="1:7" x14ac:dyDescent="0.3">
      <c r="A133" s="118">
        <v>43075</v>
      </c>
      <c r="B133" s="119">
        <v>2.8296000000000001E-4</v>
      </c>
      <c r="C133" s="156">
        <f t="shared" si="1"/>
        <v>1.0436900860805745</v>
      </c>
    </row>
    <row r="134" spans="1:7" x14ac:dyDescent="0.3">
      <c r="A134" s="118">
        <v>43076</v>
      </c>
      <c r="B134" s="119">
        <v>2.6444000000000001E-4</v>
      </c>
      <c r="C134" s="156">
        <f t="shared" si="1"/>
        <v>1.0439660794869376</v>
      </c>
    </row>
    <row r="135" spans="1:7" x14ac:dyDescent="0.3">
      <c r="A135" s="118">
        <v>43077</v>
      </c>
      <c r="B135" s="119">
        <v>2.6444000000000001E-4</v>
      </c>
      <c r="C135" s="156">
        <f t="shared" ref="C135:C198" si="2">C134*(1+B135)</f>
        <v>1.0442421458769973</v>
      </c>
    </row>
    <row r="136" spans="1:7" x14ac:dyDescent="0.3">
      <c r="A136" s="118">
        <v>43080</v>
      </c>
      <c r="B136" s="119">
        <v>2.6444000000000001E-4</v>
      </c>
      <c r="C136" s="156">
        <f t="shared" si="2"/>
        <v>1.044518285270053</v>
      </c>
    </row>
    <row r="137" spans="1:7" x14ac:dyDescent="0.3">
      <c r="A137" s="118">
        <v>43081</v>
      </c>
      <c r="B137" s="119">
        <v>2.6444000000000001E-4</v>
      </c>
      <c r="C137" s="156">
        <f t="shared" si="2"/>
        <v>1.0447944976854098</v>
      </c>
    </row>
    <row r="138" spans="1:7" x14ac:dyDescent="0.3">
      <c r="A138" s="118">
        <v>43082</v>
      </c>
      <c r="B138" s="119">
        <v>2.6444000000000001E-4</v>
      </c>
      <c r="C138" s="156">
        <f t="shared" si="2"/>
        <v>1.0450707831423778</v>
      </c>
    </row>
    <row r="139" spans="1:7" x14ac:dyDescent="0.3">
      <c r="A139" s="118">
        <v>43083</v>
      </c>
      <c r="B139" s="119">
        <v>2.6444000000000001E-4</v>
      </c>
      <c r="C139" s="156">
        <f t="shared" si="2"/>
        <v>1.045347141660272</v>
      </c>
    </row>
    <row r="140" spans="1:7" x14ac:dyDescent="0.3">
      <c r="A140" s="118">
        <v>43084</v>
      </c>
      <c r="B140" s="119">
        <v>2.6444000000000001E-4</v>
      </c>
      <c r="C140" s="156">
        <f t="shared" si="2"/>
        <v>1.0456235732584127</v>
      </c>
    </row>
    <row r="141" spans="1:7" x14ac:dyDescent="0.3">
      <c r="A141" s="118">
        <v>43087</v>
      </c>
      <c r="B141" s="119">
        <v>2.6444000000000001E-4</v>
      </c>
      <c r="C141" s="156">
        <f t="shared" si="2"/>
        <v>1.0459000779561252</v>
      </c>
    </row>
    <row r="142" spans="1:7" x14ac:dyDescent="0.3">
      <c r="A142" s="118">
        <v>43088</v>
      </c>
      <c r="B142" s="119">
        <v>2.6444000000000001E-4</v>
      </c>
      <c r="C142" s="156">
        <f t="shared" si="2"/>
        <v>1.0461766557727399</v>
      </c>
    </row>
    <row r="143" spans="1:7" x14ac:dyDescent="0.3">
      <c r="A143" s="118">
        <v>43089</v>
      </c>
      <c r="B143" s="119">
        <v>2.6444000000000001E-4</v>
      </c>
      <c r="C143" s="156">
        <f t="shared" si="2"/>
        <v>1.0464533067275925</v>
      </c>
    </row>
    <row r="144" spans="1:7" x14ac:dyDescent="0.3">
      <c r="A144" s="118">
        <v>43090</v>
      </c>
      <c r="B144" s="119">
        <v>2.6444000000000001E-4</v>
      </c>
      <c r="C144" s="156">
        <f t="shared" si="2"/>
        <v>1.0467300308400236</v>
      </c>
    </row>
    <row r="145" spans="1:7" x14ac:dyDescent="0.3">
      <c r="A145" s="118">
        <v>43091</v>
      </c>
      <c r="B145" s="119">
        <v>2.6444000000000001E-4</v>
      </c>
      <c r="C145" s="156">
        <f t="shared" si="2"/>
        <v>1.047006828129379</v>
      </c>
    </row>
    <row r="146" spans="1:7" x14ac:dyDescent="0.3">
      <c r="A146" s="118">
        <v>43095</v>
      </c>
      <c r="B146" s="119">
        <v>2.6444000000000001E-4</v>
      </c>
      <c r="C146" s="156">
        <f t="shared" si="2"/>
        <v>1.0472836986150096</v>
      </c>
    </row>
    <row r="147" spans="1:7" x14ac:dyDescent="0.3">
      <c r="A147" s="118">
        <v>43096</v>
      </c>
      <c r="B147" s="119">
        <v>2.6444000000000001E-4</v>
      </c>
      <c r="C147" s="156">
        <f t="shared" si="2"/>
        <v>1.0475606423162713</v>
      </c>
    </row>
    <row r="148" spans="1:7" x14ac:dyDescent="0.3">
      <c r="A148" s="118">
        <v>43097</v>
      </c>
      <c r="B148" s="119">
        <v>2.6444000000000001E-4</v>
      </c>
      <c r="C148" s="156">
        <f t="shared" si="2"/>
        <v>1.0478376592525256</v>
      </c>
    </row>
    <row r="149" spans="1:7" x14ac:dyDescent="0.3">
      <c r="A149" s="118">
        <v>43098</v>
      </c>
      <c r="B149" s="119">
        <v>2.6444000000000001E-4</v>
      </c>
      <c r="C149" s="156">
        <f t="shared" si="2"/>
        <v>1.0481147494431384</v>
      </c>
    </row>
    <row r="150" spans="1:7" s="98" customFormat="1" x14ac:dyDescent="0.3">
      <c r="A150" s="118">
        <v>43102</v>
      </c>
      <c r="B150" s="119">
        <v>2.6444000000000001E-4</v>
      </c>
      <c r="C150" s="156">
        <f t="shared" si="2"/>
        <v>1.0483919129074812</v>
      </c>
      <c r="D150" s="70"/>
      <c r="E150" s="70"/>
      <c r="F150" s="70"/>
      <c r="G150" s="70"/>
    </row>
    <row r="151" spans="1:7" x14ac:dyDescent="0.3">
      <c r="A151" s="118">
        <v>43103</v>
      </c>
      <c r="B151" s="119">
        <v>2.6444000000000001E-4</v>
      </c>
      <c r="C151" s="156">
        <f t="shared" si="2"/>
        <v>1.0486691496649305</v>
      </c>
    </row>
    <row r="152" spans="1:7" x14ac:dyDescent="0.3">
      <c r="A152" s="118">
        <v>43104</v>
      </c>
      <c r="B152" s="119">
        <v>2.6444000000000001E-4</v>
      </c>
      <c r="C152" s="156">
        <f t="shared" si="2"/>
        <v>1.0489464597348679</v>
      </c>
    </row>
    <row r="153" spans="1:7" x14ac:dyDescent="0.3">
      <c r="A153" s="118">
        <v>43105</v>
      </c>
      <c r="B153" s="119">
        <v>2.6444000000000001E-4</v>
      </c>
      <c r="C153" s="156">
        <f t="shared" si="2"/>
        <v>1.0492238431366803</v>
      </c>
    </row>
    <row r="154" spans="1:7" x14ac:dyDescent="0.3">
      <c r="A154" s="118">
        <v>43108</v>
      </c>
      <c r="B154" s="119">
        <v>2.6444000000000001E-4</v>
      </c>
      <c r="C154" s="156">
        <f t="shared" si="2"/>
        <v>1.0495012998897593</v>
      </c>
    </row>
    <row r="155" spans="1:7" x14ac:dyDescent="0.3">
      <c r="A155" s="118">
        <v>43109</v>
      </c>
      <c r="B155" s="119">
        <v>2.6444000000000001E-4</v>
      </c>
      <c r="C155" s="156">
        <f t="shared" si="2"/>
        <v>1.0497788300135023</v>
      </c>
    </row>
    <row r="156" spans="1:7" x14ac:dyDescent="0.3">
      <c r="A156" s="118">
        <v>43110</v>
      </c>
      <c r="B156" s="119">
        <v>2.6444000000000001E-4</v>
      </c>
      <c r="C156" s="156">
        <f t="shared" si="2"/>
        <v>1.050056433527311</v>
      </c>
    </row>
    <row r="157" spans="1:7" x14ac:dyDescent="0.3">
      <c r="A157" s="118">
        <v>43111</v>
      </c>
      <c r="B157" s="119">
        <v>2.6444000000000001E-4</v>
      </c>
      <c r="C157" s="156">
        <f t="shared" si="2"/>
        <v>1.050334110450593</v>
      </c>
    </row>
    <row r="158" spans="1:7" x14ac:dyDescent="0.3">
      <c r="A158" s="118">
        <v>43112</v>
      </c>
      <c r="B158" s="119">
        <v>2.6444000000000001E-4</v>
      </c>
      <c r="C158" s="156">
        <f t="shared" si="2"/>
        <v>1.0506118608027606</v>
      </c>
    </row>
    <row r="159" spans="1:7" x14ac:dyDescent="0.3">
      <c r="A159" s="118">
        <v>43115</v>
      </c>
      <c r="B159" s="119">
        <v>2.6444000000000001E-4</v>
      </c>
      <c r="C159" s="156">
        <f t="shared" si="2"/>
        <v>1.0508896846032314</v>
      </c>
    </row>
    <row r="160" spans="1:7" x14ac:dyDescent="0.3">
      <c r="A160" s="118">
        <v>43116</v>
      </c>
      <c r="B160" s="119">
        <v>2.6444000000000001E-4</v>
      </c>
      <c r="C160" s="156">
        <f t="shared" si="2"/>
        <v>1.0511675818714279</v>
      </c>
    </row>
    <row r="161" spans="1:7" x14ac:dyDescent="0.3">
      <c r="A161" s="118">
        <v>43117</v>
      </c>
      <c r="B161" s="119">
        <v>2.6444000000000001E-4</v>
      </c>
      <c r="C161" s="156">
        <f t="shared" si="2"/>
        <v>1.0514455526267781</v>
      </c>
    </row>
    <row r="162" spans="1:7" x14ac:dyDescent="0.3">
      <c r="A162" s="118">
        <v>43118</v>
      </c>
      <c r="B162" s="119">
        <v>2.6444000000000001E-4</v>
      </c>
      <c r="C162" s="156">
        <f t="shared" si="2"/>
        <v>1.0517235968887146</v>
      </c>
    </row>
    <row r="163" spans="1:7" x14ac:dyDescent="0.3">
      <c r="A163" s="118">
        <v>43119</v>
      </c>
      <c r="B163" s="119">
        <v>2.6444000000000001E-4</v>
      </c>
      <c r="C163" s="156">
        <f t="shared" si="2"/>
        <v>1.052001714676676</v>
      </c>
    </row>
    <row r="164" spans="1:7" x14ac:dyDescent="0.3">
      <c r="A164" s="118">
        <v>43122</v>
      </c>
      <c r="B164" s="119">
        <v>2.6444000000000001E-4</v>
      </c>
      <c r="C164" s="156">
        <f t="shared" si="2"/>
        <v>1.0522799060101051</v>
      </c>
    </row>
    <row r="165" spans="1:7" x14ac:dyDescent="0.3">
      <c r="A165" s="118">
        <v>43123</v>
      </c>
      <c r="B165" s="119">
        <v>2.6444000000000001E-4</v>
      </c>
      <c r="C165" s="156">
        <f t="shared" si="2"/>
        <v>1.0525581709084504</v>
      </c>
    </row>
    <row r="166" spans="1:7" x14ac:dyDescent="0.3">
      <c r="A166" s="118">
        <v>43124</v>
      </c>
      <c r="B166" s="119">
        <v>2.6444000000000001E-4</v>
      </c>
      <c r="C166" s="156">
        <f t="shared" si="2"/>
        <v>1.0528365093911654</v>
      </c>
    </row>
    <row r="167" spans="1:7" x14ac:dyDescent="0.3">
      <c r="A167" s="118">
        <v>43125</v>
      </c>
      <c r="B167" s="119">
        <v>2.6444000000000001E-4</v>
      </c>
      <c r="C167" s="156">
        <f t="shared" si="2"/>
        <v>1.0531149214777087</v>
      </c>
    </row>
    <row r="168" spans="1:7" x14ac:dyDescent="0.3">
      <c r="A168" s="118">
        <v>43126</v>
      </c>
      <c r="B168" s="119">
        <v>2.6444000000000001E-4</v>
      </c>
      <c r="C168" s="156">
        <f t="shared" si="2"/>
        <v>1.0533934071875444</v>
      </c>
    </row>
    <row r="169" spans="1:7" x14ac:dyDescent="0.3">
      <c r="A169" s="118">
        <v>43129</v>
      </c>
      <c r="B169" s="119">
        <v>2.6444000000000001E-4</v>
      </c>
      <c r="C169" s="156">
        <f t="shared" si="2"/>
        <v>1.0536719665401411</v>
      </c>
    </row>
    <row r="170" spans="1:7" x14ac:dyDescent="0.3">
      <c r="A170" s="118">
        <v>43130</v>
      </c>
      <c r="B170" s="119">
        <v>2.6444000000000001E-4</v>
      </c>
      <c r="C170" s="156">
        <f t="shared" si="2"/>
        <v>1.0539505995549729</v>
      </c>
    </row>
    <row r="171" spans="1:7" x14ac:dyDescent="0.3">
      <c r="A171" s="118">
        <v>43131</v>
      </c>
      <c r="B171" s="119">
        <v>2.6444000000000001E-4</v>
      </c>
      <c r="C171" s="156">
        <f t="shared" si="2"/>
        <v>1.0542293062515193</v>
      </c>
    </row>
    <row r="172" spans="1:7" s="98" customFormat="1" x14ac:dyDescent="0.3">
      <c r="A172" s="118">
        <v>43132</v>
      </c>
      <c r="B172" s="119">
        <v>2.6444000000000001E-4</v>
      </c>
      <c r="C172" s="156">
        <f t="shared" si="2"/>
        <v>1.0545080866492644</v>
      </c>
      <c r="D172" s="70"/>
      <c r="E172" s="70"/>
      <c r="F172" s="70"/>
      <c r="G172" s="70"/>
    </row>
    <row r="173" spans="1:7" x14ac:dyDescent="0.3">
      <c r="A173" s="118">
        <v>43133</v>
      </c>
      <c r="B173" s="119">
        <v>2.6444000000000001E-4</v>
      </c>
      <c r="C173" s="156">
        <f t="shared" si="2"/>
        <v>1.054786940767698</v>
      </c>
    </row>
    <row r="174" spans="1:7" x14ac:dyDescent="0.3">
      <c r="A174" s="118">
        <v>43136</v>
      </c>
      <c r="B174" s="119">
        <v>2.6444000000000001E-4</v>
      </c>
      <c r="C174" s="156">
        <f t="shared" si="2"/>
        <v>1.0550658686263146</v>
      </c>
    </row>
    <row r="175" spans="1:7" x14ac:dyDescent="0.3">
      <c r="A175" s="118">
        <v>43137</v>
      </c>
      <c r="B175" s="119">
        <v>2.6444000000000001E-4</v>
      </c>
      <c r="C175" s="156">
        <f t="shared" si="2"/>
        <v>1.0553448702446142</v>
      </c>
    </row>
    <row r="176" spans="1:7" x14ac:dyDescent="0.3">
      <c r="A176" s="118">
        <v>43138</v>
      </c>
      <c r="B176" s="119">
        <v>2.6444000000000001E-4</v>
      </c>
      <c r="C176" s="156">
        <f t="shared" si="2"/>
        <v>1.0556239456421017</v>
      </c>
    </row>
    <row r="177" spans="1:7" x14ac:dyDescent="0.3">
      <c r="A177" s="118">
        <v>43139</v>
      </c>
      <c r="B177" s="119">
        <v>2.5514999999999999E-4</v>
      </c>
      <c r="C177" s="156">
        <f t="shared" si="2"/>
        <v>1.0558932880918324</v>
      </c>
    </row>
    <row r="178" spans="1:7" x14ac:dyDescent="0.3">
      <c r="A178" s="118">
        <v>43140</v>
      </c>
      <c r="B178" s="119">
        <v>2.5514999999999999E-4</v>
      </c>
      <c r="C178" s="156">
        <f t="shared" si="2"/>
        <v>1.0561626992642892</v>
      </c>
    </row>
    <row r="179" spans="1:7" x14ac:dyDescent="0.3">
      <c r="A179" s="118">
        <v>43145</v>
      </c>
      <c r="B179" s="119">
        <v>2.5514999999999999E-4</v>
      </c>
      <c r="C179" s="156">
        <f t="shared" si="2"/>
        <v>1.0564321791770066</v>
      </c>
    </row>
    <row r="180" spans="1:7" x14ac:dyDescent="0.3">
      <c r="A180" s="118">
        <v>43146</v>
      </c>
      <c r="B180" s="119">
        <v>2.5514999999999999E-4</v>
      </c>
      <c r="C180" s="156">
        <f t="shared" si="2"/>
        <v>1.0567017278475237</v>
      </c>
    </row>
    <row r="181" spans="1:7" x14ac:dyDescent="0.3">
      <c r="A181" s="118">
        <v>43147</v>
      </c>
      <c r="B181" s="119">
        <v>2.5514999999999999E-4</v>
      </c>
      <c r="C181" s="156">
        <f t="shared" si="2"/>
        <v>1.056971345293384</v>
      </c>
    </row>
    <row r="182" spans="1:7" x14ac:dyDescent="0.3">
      <c r="A182" s="118">
        <v>43150</v>
      </c>
      <c r="B182" s="119">
        <v>2.5514999999999999E-4</v>
      </c>
      <c r="C182" s="156">
        <f t="shared" si="2"/>
        <v>1.0572410315321357</v>
      </c>
    </row>
    <row r="183" spans="1:7" x14ac:dyDescent="0.3">
      <c r="A183" s="118">
        <v>43151</v>
      </c>
      <c r="B183" s="119">
        <v>2.5514999999999999E-4</v>
      </c>
      <c r="C183" s="156">
        <f t="shared" si="2"/>
        <v>1.0575107865813311</v>
      </c>
    </row>
    <row r="184" spans="1:7" x14ac:dyDescent="0.3">
      <c r="A184" s="118">
        <v>43152</v>
      </c>
      <c r="B184" s="119">
        <v>2.5514999999999999E-4</v>
      </c>
      <c r="C184" s="156">
        <f t="shared" si="2"/>
        <v>1.0577806104585274</v>
      </c>
    </row>
    <row r="185" spans="1:7" x14ac:dyDescent="0.3">
      <c r="A185" s="118">
        <v>43153</v>
      </c>
      <c r="B185" s="119">
        <v>2.5514999999999999E-4</v>
      </c>
      <c r="C185" s="156">
        <f t="shared" si="2"/>
        <v>1.0580505031812861</v>
      </c>
    </row>
    <row r="186" spans="1:7" x14ac:dyDescent="0.3">
      <c r="A186" s="118">
        <v>43154</v>
      </c>
      <c r="B186" s="119">
        <v>2.5514999999999999E-4</v>
      </c>
      <c r="C186" s="156">
        <f t="shared" si="2"/>
        <v>1.0583204647671729</v>
      </c>
    </row>
    <row r="187" spans="1:7" x14ac:dyDescent="0.3">
      <c r="A187" s="118">
        <v>43157</v>
      </c>
      <c r="B187" s="119">
        <v>2.5514999999999999E-4</v>
      </c>
      <c r="C187" s="156">
        <f t="shared" si="2"/>
        <v>1.0585904952337584</v>
      </c>
    </row>
    <row r="188" spans="1:7" x14ac:dyDescent="0.3">
      <c r="A188" s="118">
        <v>43158</v>
      </c>
      <c r="B188" s="119">
        <v>2.5514999999999999E-4</v>
      </c>
      <c r="C188" s="156">
        <f t="shared" si="2"/>
        <v>1.0588605945986174</v>
      </c>
    </row>
    <row r="189" spans="1:7" x14ac:dyDescent="0.3">
      <c r="A189" s="118">
        <v>43159</v>
      </c>
      <c r="B189" s="119">
        <v>2.5514999999999999E-4</v>
      </c>
      <c r="C189" s="156">
        <f t="shared" si="2"/>
        <v>1.0591307628793294</v>
      </c>
    </row>
    <row r="190" spans="1:7" s="98" customFormat="1" x14ac:dyDescent="0.3">
      <c r="A190" s="118">
        <v>43160</v>
      </c>
      <c r="B190" s="119">
        <v>2.5514999999999999E-4</v>
      </c>
      <c r="C190" s="156">
        <f t="shared" si="2"/>
        <v>1.0594010000934782</v>
      </c>
      <c r="D190" s="70"/>
      <c r="E190" s="70"/>
      <c r="F190" s="70"/>
      <c r="G190" s="70"/>
    </row>
    <row r="191" spans="1:7" x14ac:dyDescent="0.3">
      <c r="A191" s="118">
        <v>43161</v>
      </c>
      <c r="B191" s="119">
        <v>2.5514999999999999E-4</v>
      </c>
      <c r="C191" s="156">
        <f t="shared" si="2"/>
        <v>1.059671306258652</v>
      </c>
    </row>
    <row r="192" spans="1:7" x14ac:dyDescent="0.3">
      <c r="A192" s="118">
        <v>43164</v>
      </c>
      <c r="B192" s="119">
        <v>2.5514999999999999E-4</v>
      </c>
      <c r="C192" s="156">
        <f t="shared" si="2"/>
        <v>1.059941681392444</v>
      </c>
    </row>
    <row r="193" spans="1:3" x14ac:dyDescent="0.3">
      <c r="A193" s="118">
        <v>43165</v>
      </c>
      <c r="B193" s="119">
        <v>2.5514999999999999E-4</v>
      </c>
      <c r="C193" s="156">
        <f t="shared" si="2"/>
        <v>1.0602121255124515</v>
      </c>
    </row>
    <row r="194" spans="1:3" x14ac:dyDescent="0.3">
      <c r="A194" s="118">
        <v>43166</v>
      </c>
      <c r="B194" s="119">
        <v>2.5514999999999999E-4</v>
      </c>
      <c r="C194" s="156">
        <f t="shared" si="2"/>
        <v>1.060482638636276</v>
      </c>
    </row>
    <row r="195" spans="1:3" x14ac:dyDescent="0.3">
      <c r="A195" s="118">
        <v>43167</v>
      </c>
      <c r="B195" s="119">
        <v>2.5514999999999999E-4</v>
      </c>
      <c r="C195" s="156">
        <f t="shared" si="2"/>
        <v>1.0607532207815242</v>
      </c>
    </row>
    <row r="196" spans="1:3" x14ac:dyDescent="0.3">
      <c r="A196" s="118">
        <v>43168</v>
      </c>
      <c r="B196" s="119">
        <v>2.5514999999999999E-4</v>
      </c>
      <c r="C196" s="156">
        <f t="shared" si="2"/>
        <v>1.0610238719658067</v>
      </c>
    </row>
    <row r="197" spans="1:3" x14ac:dyDescent="0.3">
      <c r="A197" s="118">
        <v>43171</v>
      </c>
      <c r="B197" s="119">
        <v>2.5514999999999999E-4</v>
      </c>
      <c r="C197" s="156">
        <f t="shared" si="2"/>
        <v>1.0612945922067389</v>
      </c>
    </row>
    <row r="198" spans="1:3" x14ac:dyDescent="0.3">
      <c r="A198" s="118">
        <v>43172</v>
      </c>
      <c r="B198" s="119">
        <v>2.5514999999999999E-4</v>
      </c>
      <c r="C198" s="156">
        <f t="shared" si="2"/>
        <v>1.0615653815219406</v>
      </c>
    </row>
    <row r="199" spans="1:3" x14ac:dyDescent="0.3">
      <c r="A199" s="118">
        <v>43173</v>
      </c>
      <c r="B199" s="119">
        <v>2.5514999999999999E-4</v>
      </c>
      <c r="C199" s="156">
        <f t="shared" ref="C199:C262" si="3">C198*(1+B199)</f>
        <v>1.061836239929036</v>
      </c>
    </row>
    <row r="200" spans="1:3" x14ac:dyDescent="0.3">
      <c r="A200" s="118">
        <v>43174</v>
      </c>
      <c r="B200" s="119">
        <v>2.5514999999999999E-4</v>
      </c>
      <c r="C200" s="156">
        <f t="shared" si="3"/>
        <v>1.0621071674456539</v>
      </c>
    </row>
    <row r="201" spans="1:3" x14ac:dyDescent="0.3">
      <c r="A201" s="118">
        <v>43175</v>
      </c>
      <c r="B201" s="119">
        <v>2.5514999999999999E-4</v>
      </c>
      <c r="C201" s="156">
        <f t="shared" si="3"/>
        <v>1.0623781640894279</v>
      </c>
    </row>
    <row r="202" spans="1:3" x14ac:dyDescent="0.3">
      <c r="A202" s="118">
        <v>43178</v>
      </c>
      <c r="B202" s="119">
        <v>2.5514999999999999E-4</v>
      </c>
      <c r="C202" s="156">
        <f t="shared" si="3"/>
        <v>1.0626492298779955</v>
      </c>
    </row>
    <row r="203" spans="1:3" x14ac:dyDescent="0.3">
      <c r="A203" s="118">
        <v>43179</v>
      </c>
      <c r="B203" s="119">
        <v>2.5514999999999999E-4</v>
      </c>
      <c r="C203" s="156">
        <f t="shared" si="3"/>
        <v>1.0629203648289989</v>
      </c>
    </row>
    <row r="204" spans="1:3" x14ac:dyDescent="0.3">
      <c r="A204" s="118">
        <v>43180</v>
      </c>
      <c r="B204" s="119">
        <v>2.5514999999999999E-4</v>
      </c>
      <c r="C204" s="156">
        <f t="shared" si="3"/>
        <v>1.063191568960085</v>
      </c>
    </row>
    <row r="205" spans="1:3" x14ac:dyDescent="0.3">
      <c r="A205" s="118">
        <v>43181</v>
      </c>
      <c r="B205" s="119">
        <v>2.4583E-4</v>
      </c>
      <c r="C205" s="156">
        <f t="shared" si="3"/>
        <v>1.0634529333434823</v>
      </c>
    </row>
    <row r="206" spans="1:3" x14ac:dyDescent="0.3">
      <c r="A206" s="118">
        <v>43182</v>
      </c>
      <c r="B206" s="119">
        <v>2.4583E-4</v>
      </c>
      <c r="C206" s="156">
        <f t="shared" si="3"/>
        <v>1.063714361978086</v>
      </c>
    </row>
    <row r="207" spans="1:3" x14ac:dyDescent="0.3">
      <c r="A207" s="118">
        <v>43185</v>
      </c>
      <c r="B207" s="119">
        <v>2.4583E-4</v>
      </c>
      <c r="C207" s="156">
        <f t="shared" si="3"/>
        <v>1.0639758548796909</v>
      </c>
    </row>
    <row r="208" spans="1:3" x14ac:dyDescent="0.3">
      <c r="A208" s="118">
        <v>43186</v>
      </c>
      <c r="B208" s="119">
        <v>2.4583E-4</v>
      </c>
      <c r="C208" s="156">
        <f t="shared" si="3"/>
        <v>1.0642374120640958</v>
      </c>
    </row>
    <row r="209" spans="1:7" x14ac:dyDescent="0.3">
      <c r="A209" s="118">
        <v>43187</v>
      </c>
      <c r="B209" s="119">
        <v>2.4583E-4</v>
      </c>
      <c r="C209" s="156">
        <f t="shared" si="3"/>
        <v>1.0644990335471034</v>
      </c>
    </row>
    <row r="210" spans="1:7" x14ac:dyDescent="0.3">
      <c r="A210" s="118">
        <v>43188</v>
      </c>
      <c r="B210" s="119">
        <v>2.4583E-4</v>
      </c>
      <c r="C210" s="156">
        <f t="shared" si="3"/>
        <v>1.0647607193445201</v>
      </c>
      <c r="D210" s="187" t="e">
        <f>#REF!</f>
        <v>#REF!</v>
      </c>
      <c r="E210" s="70">
        <f>A220-A210</f>
        <v>15</v>
      </c>
    </row>
    <row r="211" spans="1:7" s="98" customFormat="1" x14ac:dyDescent="0.3">
      <c r="A211" s="118">
        <v>43192</v>
      </c>
      <c r="B211" s="119">
        <v>2.4583E-4</v>
      </c>
      <c r="C211" s="156">
        <f t="shared" si="3"/>
        <v>1.0650224694721564</v>
      </c>
      <c r="D211" s="187" t="e">
        <f>D210*E210</f>
        <v>#REF!</v>
      </c>
      <c r="E211" s="70"/>
      <c r="F211" s="70"/>
      <c r="G211" s="70"/>
    </row>
    <row r="212" spans="1:7" x14ac:dyDescent="0.3">
      <c r="A212" s="118">
        <v>43193</v>
      </c>
      <c r="B212" s="119">
        <v>2.4583E-4</v>
      </c>
      <c r="C212" s="156">
        <f t="shared" si="3"/>
        <v>1.0652842839458265</v>
      </c>
      <c r="D212" s="187"/>
    </row>
    <row r="213" spans="1:7" x14ac:dyDescent="0.3">
      <c r="A213" s="118">
        <v>43194</v>
      </c>
      <c r="B213" s="119">
        <v>2.4583E-4</v>
      </c>
      <c r="C213" s="156">
        <f t="shared" si="3"/>
        <v>1.0655461627813487</v>
      </c>
    </row>
    <row r="214" spans="1:7" x14ac:dyDescent="0.3">
      <c r="A214" s="118">
        <v>43195</v>
      </c>
      <c r="B214" s="119">
        <v>2.4583E-4</v>
      </c>
      <c r="C214" s="156">
        <f t="shared" si="3"/>
        <v>1.0658081059945452</v>
      </c>
    </row>
    <row r="215" spans="1:7" x14ac:dyDescent="0.3">
      <c r="A215" s="118">
        <v>43196</v>
      </c>
      <c r="B215" s="119">
        <v>2.4583E-4</v>
      </c>
      <c r="C215" s="156">
        <f t="shared" si="3"/>
        <v>1.0660701136012418</v>
      </c>
    </row>
    <row r="216" spans="1:7" x14ac:dyDescent="0.3">
      <c r="A216" s="118">
        <v>43199</v>
      </c>
      <c r="B216" s="119">
        <v>2.4583E-4</v>
      </c>
      <c r="C216" s="156">
        <f t="shared" si="3"/>
        <v>1.0663321856172683</v>
      </c>
    </row>
    <row r="217" spans="1:7" x14ac:dyDescent="0.3">
      <c r="A217" s="118">
        <v>43200</v>
      </c>
      <c r="B217" s="119">
        <v>2.4583E-4</v>
      </c>
      <c r="C217" s="156">
        <f t="shared" si="3"/>
        <v>1.0665943220584584</v>
      </c>
    </row>
    <row r="218" spans="1:7" x14ac:dyDescent="0.3">
      <c r="A218" s="118">
        <v>43201</v>
      </c>
      <c r="B218" s="119">
        <v>2.4583E-4</v>
      </c>
      <c r="C218" s="156">
        <f t="shared" si="3"/>
        <v>1.0668565229406499</v>
      </c>
    </row>
    <row r="219" spans="1:7" x14ac:dyDescent="0.3">
      <c r="A219" s="118">
        <v>43202</v>
      </c>
      <c r="B219" s="119">
        <v>2.4583E-4</v>
      </c>
      <c r="C219" s="156">
        <f t="shared" si="3"/>
        <v>1.0671187882796842</v>
      </c>
    </row>
    <row r="220" spans="1:7" x14ac:dyDescent="0.3">
      <c r="A220" s="118">
        <v>43203</v>
      </c>
      <c r="B220" s="119">
        <v>2.4583E-4</v>
      </c>
      <c r="C220" s="156">
        <f t="shared" si="3"/>
        <v>1.0673811180914068</v>
      </c>
    </row>
    <row r="221" spans="1:7" x14ac:dyDescent="0.3">
      <c r="A221" s="118">
        <v>43206</v>
      </c>
      <c r="B221" s="119">
        <v>2.4583E-4</v>
      </c>
      <c r="C221" s="156">
        <f t="shared" si="3"/>
        <v>1.067643512391667</v>
      </c>
    </row>
    <row r="222" spans="1:7" x14ac:dyDescent="0.3">
      <c r="A222" s="118">
        <v>43207</v>
      </c>
      <c r="B222" s="119">
        <v>2.4583E-4</v>
      </c>
      <c r="C222" s="156">
        <f t="shared" si="3"/>
        <v>1.0679059711963181</v>
      </c>
    </row>
    <row r="223" spans="1:7" x14ac:dyDescent="0.3">
      <c r="A223" s="118">
        <v>43208</v>
      </c>
      <c r="B223" s="119">
        <v>2.4583E-4</v>
      </c>
      <c r="C223" s="156">
        <f t="shared" si="3"/>
        <v>1.0681684945212173</v>
      </c>
    </row>
    <row r="224" spans="1:7" x14ac:dyDescent="0.3">
      <c r="A224" s="118">
        <v>43209</v>
      </c>
      <c r="B224" s="119">
        <v>2.4583E-4</v>
      </c>
      <c r="C224" s="156">
        <f t="shared" si="3"/>
        <v>1.0684310823822254</v>
      </c>
    </row>
    <row r="225" spans="1:7" x14ac:dyDescent="0.3">
      <c r="A225" s="118">
        <v>43210</v>
      </c>
      <c r="B225" s="119">
        <v>2.4583E-4</v>
      </c>
      <c r="C225" s="156">
        <f t="shared" si="3"/>
        <v>1.0686937347952072</v>
      </c>
    </row>
    <row r="226" spans="1:7" x14ac:dyDescent="0.3">
      <c r="A226" s="118">
        <v>43213</v>
      </c>
      <c r="B226" s="119">
        <v>2.4583E-4</v>
      </c>
      <c r="C226" s="156">
        <f t="shared" si="3"/>
        <v>1.0689564517760319</v>
      </c>
    </row>
    <row r="227" spans="1:7" x14ac:dyDescent="0.3">
      <c r="A227" s="118">
        <v>43214</v>
      </c>
      <c r="B227" s="119">
        <v>2.4583E-4</v>
      </c>
      <c r="C227" s="156">
        <f t="shared" si="3"/>
        <v>1.0692192333405719</v>
      </c>
    </row>
    <row r="228" spans="1:7" x14ac:dyDescent="0.3">
      <c r="A228" s="118">
        <v>43215</v>
      </c>
      <c r="B228" s="119">
        <v>2.4583E-4</v>
      </c>
      <c r="C228" s="156">
        <f t="shared" si="3"/>
        <v>1.069482079504704</v>
      </c>
    </row>
    <row r="229" spans="1:7" x14ac:dyDescent="0.3">
      <c r="A229" s="118">
        <v>43216</v>
      </c>
      <c r="B229" s="119">
        <v>2.4583E-4</v>
      </c>
      <c r="C229" s="156">
        <f t="shared" si="3"/>
        <v>1.0697449902843086</v>
      </c>
    </row>
    <row r="230" spans="1:7" x14ac:dyDescent="0.3">
      <c r="A230" s="118">
        <v>43217</v>
      </c>
      <c r="B230" s="119">
        <v>2.4583E-4</v>
      </c>
      <c r="C230" s="156">
        <f t="shared" si="3"/>
        <v>1.0700079656952701</v>
      </c>
    </row>
    <row r="231" spans="1:7" x14ac:dyDescent="0.3">
      <c r="A231" s="118">
        <v>43220</v>
      </c>
      <c r="B231" s="119">
        <v>2.4583E-4</v>
      </c>
      <c r="C231" s="156">
        <f t="shared" si="3"/>
        <v>1.0702710057534768</v>
      </c>
    </row>
    <row r="232" spans="1:7" x14ac:dyDescent="0.3">
      <c r="A232" s="118">
        <v>43222</v>
      </c>
      <c r="B232" s="119">
        <v>2.4583E-4</v>
      </c>
      <c r="C232" s="156">
        <f t="shared" si="3"/>
        <v>1.0705341104748209</v>
      </c>
    </row>
    <row r="233" spans="1:7" x14ac:dyDescent="0.3">
      <c r="A233" s="118">
        <v>43223</v>
      </c>
      <c r="B233" s="119">
        <v>2.4583E-4</v>
      </c>
      <c r="C233" s="156">
        <f t="shared" si="3"/>
        <v>1.0707972798751988</v>
      </c>
    </row>
    <row r="234" spans="1:7" x14ac:dyDescent="0.3">
      <c r="A234" s="118">
        <v>43224</v>
      </c>
      <c r="B234" s="119">
        <v>2.4583E-4</v>
      </c>
      <c r="C234" s="156">
        <f t="shared" si="3"/>
        <v>1.0710605139705105</v>
      </c>
    </row>
    <row r="235" spans="1:7" x14ac:dyDescent="0.3">
      <c r="A235" s="118">
        <v>43227</v>
      </c>
      <c r="B235" s="119">
        <v>2.4583E-4</v>
      </c>
      <c r="C235" s="156">
        <f t="shared" si="3"/>
        <v>1.0713238127766598</v>
      </c>
    </row>
    <row r="236" spans="1:7" x14ac:dyDescent="0.3">
      <c r="A236" s="118">
        <v>43228</v>
      </c>
      <c r="B236" s="119">
        <v>2.4583E-4</v>
      </c>
      <c r="C236" s="156">
        <f t="shared" si="3"/>
        <v>1.0715871763095546</v>
      </c>
    </row>
    <row r="237" spans="1:7" x14ac:dyDescent="0.3">
      <c r="A237" s="118">
        <v>43229</v>
      </c>
      <c r="B237" s="119">
        <v>2.4583E-4</v>
      </c>
      <c r="C237" s="156">
        <f t="shared" si="3"/>
        <v>1.0718506045851066</v>
      </c>
    </row>
    <row r="238" spans="1:7" s="98" customFormat="1" x14ac:dyDescent="0.3">
      <c r="A238" s="118">
        <v>43230</v>
      </c>
      <c r="B238" s="119">
        <v>2.4583E-4</v>
      </c>
      <c r="C238" s="156">
        <f t="shared" si="3"/>
        <v>1.0721140976192316</v>
      </c>
      <c r="D238" s="70"/>
      <c r="E238" s="70"/>
      <c r="F238" s="70"/>
      <c r="G238" s="70"/>
    </row>
    <row r="239" spans="1:7" s="98" customFormat="1" x14ac:dyDescent="0.3">
      <c r="A239" s="118">
        <v>43231</v>
      </c>
      <c r="B239" s="119">
        <v>2.4583E-4</v>
      </c>
      <c r="C239" s="156">
        <f t="shared" si="3"/>
        <v>1.0723776554278492</v>
      </c>
      <c r="D239" s="70"/>
      <c r="E239" s="70"/>
      <c r="F239" s="70"/>
      <c r="G239" s="70"/>
    </row>
    <row r="240" spans="1:7" s="98" customFormat="1" x14ac:dyDescent="0.3">
      <c r="A240" s="118">
        <v>43234</v>
      </c>
      <c r="B240" s="119">
        <v>2.4583E-4</v>
      </c>
      <c r="C240" s="156">
        <f t="shared" si="3"/>
        <v>1.072641278026883</v>
      </c>
      <c r="D240" s="70"/>
      <c r="E240" s="70"/>
      <c r="F240" s="70"/>
      <c r="G240" s="70"/>
    </row>
    <row r="241" spans="1:7" x14ac:dyDescent="0.3">
      <c r="A241" s="118">
        <v>43235</v>
      </c>
      <c r="B241" s="119">
        <v>2.4583E-4</v>
      </c>
      <c r="C241" s="156">
        <f t="shared" si="3"/>
        <v>1.0729049654322602</v>
      </c>
    </row>
    <row r="242" spans="1:7" x14ac:dyDescent="0.3">
      <c r="A242" s="118">
        <v>43236</v>
      </c>
      <c r="B242" s="119">
        <v>2.4583E-4</v>
      </c>
      <c r="C242" s="156">
        <f t="shared" si="3"/>
        <v>1.0731687176599123</v>
      </c>
    </row>
    <row r="243" spans="1:7" x14ac:dyDescent="0.3">
      <c r="A243" s="118">
        <v>43237</v>
      </c>
      <c r="B243" s="119">
        <v>2.4583E-4</v>
      </c>
      <c r="C243" s="156">
        <f t="shared" si="3"/>
        <v>1.0734325347257745</v>
      </c>
    </row>
    <row r="244" spans="1:7" x14ac:dyDescent="0.3">
      <c r="A244" s="118">
        <v>43238</v>
      </c>
      <c r="B244" s="119">
        <v>2.4583E-4</v>
      </c>
      <c r="C244" s="156">
        <f t="shared" si="3"/>
        <v>1.0736964166457861</v>
      </c>
    </row>
    <row r="245" spans="1:7" x14ac:dyDescent="0.3">
      <c r="A245" s="118">
        <v>43241</v>
      </c>
      <c r="B245" s="119">
        <v>2.4583E-4</v>
      </c>
      <c r="C245" s="156">
        <f t="shared" si="3"/>
        <v>1.0739603634358901</v>
      </c>
    </row>
    <row r="246" spans="1:7" x14ac:dyDescent="0.3">
      <c r="A246" s="118">
        <v>43242</v>
      </c>
      <c r="B246" s="119">
        <v>2.4583E-4</v>
      </c>
      <c r="C246" s="156">
        <f t="shared" si="3"/>
        <v>1.0742243751120335</v>
      </c>
    </row>
    <row r="247" spans="1:7" x14ac:dyDescent="0.3">
      <c r="A247" s="118">
        <v>43243</v>
      </c>
      <c r="B247" s="119">
        <v>2.4583E-4</v>
      </c>
      <c r="C247" s="156">
        <f t="shared" si="3"/>
        <v>1.0744884516901672</v>
      </c>
    </row>
    <row r="248" spans="1:7" x14ac:dyDescent="0.3">
      <c r="A248" s="118">
        <v>43244</v>
      </c>
      <c r="B248" s="119">
        <v>2.4583E-4</v>
      </c>
      <c r="C248" s="156">
        <f t="shared" si="3"/>
        <v>1.0747525931862461</v>
      </c>
    </row>
    <row r="249" spans="1:7" x14ac:dyDescent="0.3">
      <c r="A249" s="118">
        <v>43245</v>
      </c>
      <c r="B249" s="119">
        <v>2.4583E-4</v>
      </c>
      <c r="C249" s="156">
        <f t="shared" si="3"/>
        <v>1.075016799616229</v>
      </c>
    </row>
    <row r="250" spans="1:7" x14ac:dyDescent="0.3">
      <c r="A250" s="118">
        <v>43248</v>
      </c>
      <c r="B250" s="119">
        <v>2.4583E-4</v>
      </c>
      <c r="C250" s="156">
        <f t="shared" si="3"/>
        <v>1.0752810709960785</v>
      </c>
    </row>
    <row r="251" spans="1:7" x14ac:dyDescent="0.3">
      <c r="A251" s="118">
        <v>43249</v>
      </c>
      <c r="B251" s="119">
        <v>2.4583E-4</v>
      </c>
      <c r="C251" s="156">
        <f t="shared" si="3"/>
        <v>1.0755454073417614</v>
      </c>
    </row>
    <row r="252" spans="1:7" x14ac:dyDescent="0.3">
      <c r="A252" s="118">
        <v>43250</v>
      </c>
      <c r="B252" s="119">
        <v>2.4583E-4</v>
      </c>
      <c r="C252" s="156">
        <f t="shared" si="3"/>
        <v>1.075809808669248</v>
      </c>
    </row>
    <row r="253" spans="1:7" s="98" customFormat="1" x14ac:dyDescent="0.3">
      <c r="A253" s="118">
        <v>43251</v>
      </c>
      <c r="B253" s="119">
        <v>2.4583E-4</v>
      </c>
      <c r="C253" s="156">
        <f t="shared" si="3"/>
        <v>1.0760742749945131</v>
      </c>
      <c r="D253" s="70"/>
      <c r="E253" s="70"/>
      <c r="F253" s="70"/>
      <c r="G253" s="70"/>
    </row>
    <row r="254" spans="1:7" s="98" customFormat="1" x14ac:dyDescent="0.3">
      <c r="A254" s="118">
        <v>43252</v>
      </c>
      <c r="B254" s="119">
        <v>2.4583E-4</v>
      </c>
      <c r="C254" s="156">
        <f t="shared" si="3"/>
        <v>1.0763388063335348</v>
      </c>
      <c r="D254" s="70"/>
      <c r="E254" s="70"/>
      <c r="F254" s="70"/>
      <c r="G254" s="70"/>
    </row>
    <row r="255" spans="1:7" x14ac:dyDescent="0.3">
      <c r="A255" s="118">
        <v>43255</v>
      </c>
      <c r="B255" s="119">
        <v>2.4583E-4</v>
      </c>
      <c r="C255" s="156">
        <f t="shared" si="3"/>
        <v>1.0766034027022957</v>
      </c>
    </row>
    <row r="256" spans="1:7" x14ac:dyDescent="0.3">
      <c r="A256" s="118">
        <v>43256</v>
      </c>
      <c r="B256" s="119">
        <v>2.4583E-4</v>
      </c>
      <c r="C256" s="156">
        <f t="shared" si="3"/>
        <v>1.0768680641167818</v>
      </c>
    </row>
    <row r="257" spans="1:3" x14ac:dyDescent="0.3">
      <c r="A257" s="118">
        <v>43257</v>
      </c>
      <c r="B257" s="119">
        <v>2.4583E-4</v>
      </c>
      <c r="C257" s="156">
        <f t="shared" si="3"/>
        <v>1.0771327905929835</v>
      </c>
    </row>
    <row r="258" spans="1:3" x14ac:dyDescent="0.3">
      <c r="A258" s="118">
        <v>43258</v>
      </c>
      <c r="B258" s="119">
        <v>2.4583E-4</v>
      </c>
      <c r="C258" s="156">
        <f t="shared" si="3"/>
        <v>1.0773975821468948</v>
      </c>
    </row>
    <row r="259" spans="1:3" x14ac:dyDescent="0.3">
      <c r="A259" s="118">
        <v>43259</v>
      </c>
      <c r="B259" s="119">
        <v>2.4583E-4</v>
      </c>
      <c r="C259" s="156">
        <f t="shared" si="3"/>
        <v>1.077662438794514</v>
      </c>
    </row>
    <row r="260" spans="1:3" x14ac:dyDescent="0.3">
      <c r="A260" s="118">
        <v>43262</v>
      </c>
      <c r="B260" s="119">
        <v>2.4583E-4</v>
      </c>
      <c r="C260" s="156">
        <f t="shared" si="3"/>
        <v>1.0779273605518427</v>
      </c>
    </row>
    <row r="261" spans="1:3" x14ac:dyDescent="0.3">
      <c r="A261" s="118">
        <v>43263</v>
      </c>
      <c r="B261" s="119">
        <v>2.4583E-4</v>
      </c>
      <c r="C261" s="156">
        <f t="shared" si="3"/>
        <v>1.0781923474348871</v>
      </c>
    </row>
    <row r="262" spans="1:3" x14ac:dyDescent="0.3">
      <c r="A262" s="118">
        <v>43264</v>
      </c>
      <c r="B262" s="119">
        <v>2.4583E-4</v>
      </c>
      <c r="C262" s="156">
        <f t="shared" si="3"/>
        <v>1.0784573994596569</v>
      </c>
    </row>
    <row r="263" spans="1:3" x14ac:dyDescent="0.3">
      <c r="A263" s="118">
        <v>43265</v>
      </c>
      <c r="B263" s="119">
        <v>2.4583E-4</v>
      </c>
      <c r="C263" s="156">
        <f t="shared" ref="C263:C319" si="4">C262*(1+B263)</f>
        <v>1.0787225166421659</v>
      </c>
    </row>
    <row r="264" spans="1:3" x14ac:dyDescent="0.3">
      <c r="A264" s="118">
        <v>43266</v>
      </c>
      <c r="B264" s="119">
        <v>2.4583E-4</v>
      </c>
      <c r="C264" s="156">
        <f t="shared" si="4"/>
        <v>1.0789876989984319</v>
      </c>
    </row>
    <row r="265" spans="1:3" x14ac:dyDescent="0.3">
      <c r="A265" s="118">
        <v>43269</v>
      </c>
      <c r="B265" s="119">
        <v>2.4583E-4</v>
      </c>
      <c r="C265" s="156">
        <f t="shared" si="4"/>
        <v>1.0792529465444767</v>
      </c>
    </row>
    <row r="266" spans="1:3" x14ac:dyDescent="0.3">
      <c r="A266" s="118">
        <v>43270</v>
      </c>
      <c r="B266" s="119">
        <v>2.4583E-4</v>
      </c>
      <c r="C266" s="156">
        <f t="shared" si="4"/>
        <v>1.0795182592963255</v>
      </c>
    </row>
    <row r="267" spans="1:3" x14ac:dyDescent="0.3">
      <c r="A267" s="118">
        <v>43271</v>
      </c>
      <c r="B267" s="119">
        <v>2.4583E-4</v>
      </c>
      <c r="C267" s="156">
        <f t="shared" si="4"/>
        <v>1.0797836372700083</v>
      </c>
    </row>
    <row r="268" spans="1:3" x14ac:dyDescent="0.3">
      <c r="A268" s="118">
        <v>43272</v>
      </c>
      <c r="B268" s="119">
        <v>2.4583E-4</v>
      </c>
      <c r="C268" s="156">
        <f t="shared" si="4"/>
        <v>1.0800490804815581</v>
      </c>
    </row>
    <row r="269" spans="1:3" x14ac:dyDescent="0.3">
      <c r="A269" s="118">
        <v>43273</v>
      </c>
      <c r="B269" s="119">
        <v>2.4583E-4</v>
      </c>
      <c r="C269" s="156">
        <f t="shared" si="4"/>
        <v>1.0803145889470127</v>
      </c>
    </row>
    <row r="270" spans="1:3" x14ac:dyDescent="0.3">
      <c r="A270" s="118">
        <v>43276</v>
      </c>
      <c r="B270" s="119">
        <v>2.4583E-4</v>
      </c>
      <c r="C270" s="156">
        <f t="shared" si="4"/>
        <v>1.0805801626824134</v>
      </c>
    </row>
    <row r="271" spans="1:3" x14ac:dyDescent="0.3">
      <c r="A271" s="118">
        <v>43277</v>
      </c>
      <c r="B271" s="119">
        <v>2.4583E-4</v>
      </c>
      <c r="C271" s="156">
        <f t="shared" si="4"/>
        <v>1.0808458017038056</v>
      </c>
    </row>
    <row r="272" spans="1:3" x14ac:dyDescent="0.3">
      <c r="A272" s="118">
        <v>43278</v>
      </c>
      <c r="B272" s="119">
        <v>2.4583E-4</v>
      </c>
      <c r="C272" s="156">
        <f t="shared" si="4"/>
        <v>1.0811115060272383</v>
      </c>
    </row>
    <row r="273" spans="1:7" x14ac:dyDescent="0.3">
      <c r="A273" s="118">
        <v>43279</v>
      </c>
      <c r="B273" s="119">
        <v>2.4583E-4</v>
      </c>
      <c r="C273" s="156">
        <f t="shared" si="4"/>
        <v>1.0813772756687647</v>
      </c>
    </row>
    <row r="274" spans="1:7" s="98" customFormat="1" x14ac:dyDescent="0.3">
      <c r="A274" s="118">
        <v>43280</v>
      </c>
      <c r="B274" s="119">
        <v>2.4583E-4</v>
      </c>
      <c r="C274" s="156">
        <f t="shared" si="4"/>
        <v>1.0816431106444422</v>
      </c>
      <c r="D274" s="70"/>
      <c r="E274" s="70"/>
      <c r="F274" s="70"/>
      <c r="G274" s="70"/>
    </row>
    <row r="275" spans="1:7" s="98" customFormat="1" x14ac:dyDescent="0.3">
      <c r="A275" s="118">
        <v>43283</v>
      </c>
      <c r="B275" s="119">
        <v>2.4583E-4</v>
      </c>
      <c r="C275" s="156">
        <f t="shared" si="4"/>
        <v>1.0819090109703318</v>
      </c>
      <c r="D275" s="70"/>
      <c r="E275" s="70"/>
      <c r="F275" s="70"/>
      <c r="G275" s="70"/>
    </row>
    <row r="276" spans="1:7" s="98" customFormat="1" x14ac:dyDescent="0.3">
      <c r="A276" s="118">
        <v>43284</v>
      </c>
      <c r="B276" s="119">
        <v>2.4583E-4</v>
      </c>
      <c r="C276" s="156">
        <f t="shared" si="4"/>
        <v>1.0821749766624984</v>
      </c>
      <c r="D276" s="70"/>
      <c r="E276" s="70"/>
      <c r="F276" s="70"/>
      <c r="G276" s="70"/>
    </row>
    <row r="277" spans="1:7" s="98" customFormat="1" x14ac:dyDescent="0.3">
      <c r="A277" s="118">
        <v>43285</v>
      </c>
      <c r="B277" s="119">
        <v>2.4583E-4</v>
      </c>
      <c r="C277" s="156">
        <f t="shared" si="4"/>
        <v>1.0824410077370112</v>
      </c>
      <c r="D277" s="70"/>
      <c r="E277" s="70"/>
      <c r="F277" s="70"/>
      <c r="G277" s="70"/>
    </row>
    <row r="278" spans="1:7" s="98" customFormat="1" x14ac:dyDescent="0.3">
      <c r="A278" s="118">
        <v>43286</v>
      </c>
      <c r="B278" s="119">
        <v>2.4583E-4</v>
      </c>
      <c r="C278" s="156">
        <f t="shared" si="4"/>
        <v>1.0827071042099432</v>
      </c>
      <c r="D278" s="70"/>
      <c r="E278" s="70"/>
      <c r="F278" s="70"/>
      <c r="G278" s="70"/>
    </row>
    <row r="279" spans="1:7" s="98" customFormat="1" x14ac:dyDescent="0.3">
      <c r="A279" s="118">
        <v>43287</v>
      </c>
      <c r="B279" s="119">
        <v>2.4583E-4</v>
      </c>
      <c r="C279" s="156">
        <f t="shared" si="4"/>
        <v>1.082973266097371</v>
      </c>
      <c r="D279" s="70"/>
      <c r="E279" s="70"/>
      <c r="F279" s="70"/>
      <c r="G279" s="70"/>
    </row>
    <row r="280" spans="1:7" s="98" customFormat="1" x14ac:dyDescent="0.3">
      <c r="A280" s="118">
        <v>43290</v>
      </c>
      <c r="B280" s="179">
        <v>0</v>
      </c>
      <c r="C280" s="156">
        <f t="shared" si="4"/>
        <v>1.082973266097371</v>
      </c>
      <c r="D280" s="70"/>
      <c r="E280" s="70"/>
      <c r="F280" s="70"/>
      <c r="G280" s="70"/>
    </row>
    <row r="281" spans="1:7" s="98" customFormat="1" x14ac:dyDescent="0.3">
      <c r="A281" s="118">
        <v>43291</v>
      </c>
      <c r="B281" s="119">
        <v>2.4583E-4</v>
      </c>
      <c r="C281" s="156">
        <f t="shared" si="4"/>
        <v>1.0832394934153755</v>
      </c>
      <c r="D281" s="70"/>
      <c r="E281" s="70"/>
      <c r="F281" s="70"/>
      <c r="G281" s="70"/>
    </row>
    <row r="282" spans="1:7" s="98" customFormat="1" x14ac:dyDescent="0.3">
      <c r="A282" s="118">
        <v>43292</v>
      </c>
      <c r="B282" s="119">
        <v>2.4583E-4</v>
      </c>
      <c r="C282" s="156">
        <f t="shared" si="4"/>
        <v>1.0835057861800417</v>
      </c>
      <c r="D282" s="70"/>
      <c r="E282" s="70"/>
      <c r="F282" s="70"/>
      <c r="G282" s="70"/>
    </row>
    <row r="283" spans="1:7" s="98" customFormat="1" x14ac:dyDescent="0.3">
      <c r="A283" s="118">
        <v>43293</v>
      </c>
      <c r="B283" s="119">
        <v>2.4583E-4</v>
      </c>
      <c r="C283" s="156">
        <f t="shared" si="4"/>
        <v>1.0837721444074582</v>
      </c>
      <c r="D283" s="70"/>
      <c r="E283" s="70"/>
      <c r="F283" s="70"/>
      <c r="G283" s="70"/>
    </row>
    <row r="284" spans="1:7" x14ac:dyDescent="0.3">
      <c r="A284" s="118">
        <v>43294</v>
      </c>
      <c r="B284" s="119">
        <v>2.4583E-4</v>
      </c>
      <c r="C284" s="156">
        <f t="shared" si="4"/>
        <v>1.0840385681137177</v>
      </c>
    </row>
    <row r="285" spans="1:7" x14ac:dyDescent="0.3">
      <c r="A285" s="118">
        <v>43297</v>
      </c>
      <c r="B285" s="119">
        <v>2.4583E-4</v>
      </c>
      <c r="C285" s="156">
        <f t="shared" si="4"/>
        <v>1.0843050573149169</v>
      </c>
    </row>
    <row r="286" spans="1:7" s="98" customFormat="1" x14ac:dyDescent="0.3">
      <c r="A286" s="118">
        <v>43298</v>
      </c>
      <c r="B286" s="119">
        <v>2.4583E-4</v>
      </c>
      <c r="C286" s="156">
        <f t="shared" si="4"/>
        <v>1.0845716120271565</v>
      </c>
      <c r="D286" s="70"/>
      <c r="E286" s="70"/>
      <c r="F286" s="70"/>
      <c r="G286" s="70"/>
    </row>
    <row r="287" spans="1:7" s="98" customFormat="1" x14ac:dyDescent="0.3">
      <c r="A287" s="118">
        <v>43299</v>
      </c>
      <c r="B287" s="119">
        <v>2.4583E-4</v>
      </c>
      <c r="C287" s="156">
        <f t="shared" si="4"/>
        <v>1.0848382322665411</v>
      </c>
      <c r="D287" s="70"/>
      <c r="E287" s="70"/>
      <c r="F287" s="70"/>
      <c r="G287" s="70"/>
    </row>
    <row r="288" spans="1:7" s="98" customFormat="1" x14ac:dyDescent="0.3">
      <c r="A288" s="118">
        <v>43300</v>
      </c>
      <c r="B288" s="119">
        <v>2.4583E-4</v>
      </c>
      <c r="C288" s="156">
        <f t="shared" si="4"/>
        <v>1.085104918049179</v>
      </c>
      <c r="D288" s="70"/>
      <c r="E288" s="70"/>
      <c r="F288" s="70"/>
      <c r="G288" s="70"/>
    </row>
    <row r="289" spans="1:7" s="98" customFormat="1" x14ac:dyDescent="0.3">
      <c r="A289" s="118">
        <v>43301</v>
      </c>
      <c r="B289" s="119">
        <v>2.4583E-4</v>
      </c>
      <c r="C289" s="156">
        <f t="shared" si="4"/>
        <v>1.0853716693911828</v>
      </c>
      <c r="D289" s="70"/>
      <c r="E289" s="70"/>
      <c r="F289" s="70"/>
      <c r="G289" s="70"/>
    </row>
    <row r="290" spans="1:7" s="98" customFormat="1" x14ac:dyDescent="0.3">
      <c r="A290" s="118">
        <v>43304</v>
      </c>
      <c r="B290" s="119">
        <v>2.4583E-4</v>
      </c>
      <c r="C290" s="156">
        <f t="shared" si="4"/>
        <v>1.0856384863086692</v>
      </c>
      <c r="D290" s="70"/>
      <c r="E290" s="70"/>
      <c r="F290" s="70"/>
      <c r="G290" s="70"/>
    </row>
    <row r="291" spans="1:7" s="98" customFormat="1" x14ac:dyDescent="0.3">
      <c r="A291" s="118">
        <v>43305</v>
      </c>
      <c r="B291" s="119">
        <v>2.4583E-4</v>
      </c>
      <c r="C291" s="156">
        <f t="shared" si="4"/>
        <v>1.0859053688177585</v>
      </c>
      <c r="D291" s="70"/>
      <c r="E291" s="70"/>
      <c r="F291" s="70"/>
      <c r="G291" s="70"/>
    </row>
    <row r="292" spans="1:7" s="98" customFormat="1" x14ac:dyDescent="0.3">
      <c r="A292" s="118">
        <v>43306</v>
      </c>
      <c r="B292" s="119">
        <v>2.4583E-4</v>
      </c>
      <c r="C292" s="156">
        <f t="shared" si="4"/>
        <v>1.0861723169345747</v>
      </c>
      <c r="D292" s="70"/>
      <c r="E292" s="70"/>
      <c r="F292" s="70"/>
      <c r="G292" s="70"/>
    </row>
    <row r="293" spans="1:7" s="98" customFormat="1" x14ac:dyDescent="0.3">
      <c r="A293" s="118">
        <v>43307</v>
      </c>
      <c r="B293" s="119">
        <v>2.4583E-4</v>
      </c>
      <c r="C293" s="156">
        <f t="shared" si="4"/>
        <v>1.0864393306752467</v>
      </c>
      <c r="D293" s="70"/>
      <c r="E293" s="70"/>
      <c r="F293" s="70"/>
      <c r="G293" s="70"/>
    </row>
    <row r="294" spans="1:7" s="98" customFormat="1" x14ac:dyDescent="0.3">
      <c r="A294" s="118">
        <v>43308</v>
      </c>
      <c r="B294" s="119">
        <v>2.4583E-4</v>
      </c>
      <c r="C294" s="156">
        <f t="shared" si="4"/>
        <v>1.0867064100559065</v>
      </c>
      <c r="D294" s="70"/>
      <c r="E294" s="70"/>
      <c r="F294" s="70"/>
      <c r="G294" s="70"/>
    </row>
    <row r="295" spans="1:7" x14ac:dyDescent="0.3">
      <c r="A295" s="178">
        <v>43311</v>
      </c>
      <c r="B295" s="119">
        <v>2.4583E-4</v>
      </c>
      <c r="C295" s="156">
        <f t="shared" si="4"/>
        <v>1.0869735550926904</v>
      </c>
    </row>
    <row r="296" spans="1:7" x14ac:dyDescent="0.3">
      <c r="A296" s="178">
        <v>43312</v>
      </c>
      <c r="B296" s="119">
        <v>2.4583E-4</v>
      </c>
      <c r="C296" s="156">
        <f t="shared" si="4"/>
        <v>1.0872407658017387</v>
      </c>
    </row>
    <row r="297" spans="1:7" x14ac:dyDescent="0.3">
      <c r="A297" s="178">
        <v>43313</v>
      </c>
      <c r="B297" s="119">
        <v>2.4583E-4</v>
      </c>
      <c r="C297" s="156">
        <f t="shared" si="4"/>
        <v>1.0875080421991956</v>
      </c>
    </row>
    <row r="298" spans="1:7" x14ac:dyDescent="0.3">
      <c r="A298" s="178">
        <v>43314</v>
      </c>
      <c r="B298" s="119">
        <v>2.4583E-4</v>
      </c>
      <c r="C298" s="156">
        <f t="shared" si="4"/>
        <v>1.0877753843012092</v>
      </c>
    </row>
    <row r="299" spans="1:7" x14ac:dyDescent="0.3">
      <c r="A299" s="178">
        <v>43315</v>
      </c>
      <c r="B299" s="119">
        <v>2.4583E-4</v>
      </c>
      <c r="C299" s="156">
        <f t="shared" si="4"/>
        <v>1.088042792123932</v>
      </c>
    </row>
    <row r="300" spans="1:7" x14ac:dyDescent="0.3">
      <c r="A300" s="178">
        <v>43318</v>
      </c>
      <c r="B300" s="119">
        <v>2.4583E-4</v>
      </c>
      <c r="C300" s="156">
        <f t="shared" si="4"/>
        <v>1.0883102656835197</v>
      </c>
    </row>
    <row r="301" spans="1:7" x14ac:dyDescent="0.3">
      <c r="A301" s="178">
        <v>43319</v>
      </c>
      <c r="B301" s="119">
        <v>2.4583E-4</v>
      </c>
      <c r="C301" s="156">
        <f t="shared" si="4"/>
        <v>1.0885778049961325</v>
      </c>
    </row>
    <row r="302" spans="1:7" x14ac:dyDescent="0.3">
      <c r="A302" s="178">
        <v>43320</v>
      </c>
      <c r="B302" s="119">
        <v>2.4583E-4</v>
      </c>
      <c r="C302" s="156">
        <f t="shared" si="4"/>
        <v>1.0888454100779346</v>
      </c>
    </row>
    <row r="303" spans="1:7" s="98" customFormat="1" x14ac:dyDescent="0.3">
      <c r="A303" s="178">
        <v>43321</v>
      </c>
      <c r="B303" s="119">
        <v>2.4583E-4</v>
      </c>
      <c r="C303" s="156">
        <f t="shared" si="4"/>
        <v>1.089113080945094</v>
      </c>
      <c r="D303" s="70"/>
      <c r="E303" s="70"/>
      <c r="F303" s="70"/>
      <c r="G303" s="70"/>
    </row>
    <row r="304" spans="1:7" s="98" customFormat="1" x14ac:dyDescent="0.3">
      <c r="A304" s="178">
        <v>43322</v>
      </c>
      <c r="B304" s="119">
        <v>2.4583E-4</v>
      </c>
      <c r="C304" s="156">
        <f t="shared" si="4"/>
        <v>1.0893808176137825</v>
      </c>
      <c r="D304" s="70"/>
      <c r="E304" s="70"/>
      <c r="F304" s="70"/>
      <c r="G304" s="70"/>
    </row>
    <row r="305" spans="1:7" s="98" customFormat="1" x14ac:dyDescent="0.3">
      <c r="A305" s="178">
        <v>43325</v>
      </c>
      <c r="B305" s="119">
        <v>2.4583E-4</v>
      </c>
      <c r="C305" s="156">
        <f t="shared" si="4"/>
        <v>1.0896486201001763</v>
      </c>
      <c r="D305" s="70"/>
      <c r="E305" s="70"/>
      <c r="F305" s="70"/>
      <c r="G305" s="70"/>
    </row>
    <row r="306" spans="1:7" s="98" customFormat="1" x14ac:dyDescent="0.3">
      <c r="A306" s="178">
        <v>43326</v>
      </c>
      <c r="B306" s="119">
        <v>2.4583E-4</v>
      </c>
      <c r="C306" s="156">
        <f t="shared" si="4"/>
        <v>1.0899164884204553</v>
      </c>
      <c r="D306" s="70"/>
      <c r="E306" s="70"/>
      <c r="F306" s="70"/>
      <c r="G306" s="70"/>
    </row>
    <row r="307" spans="1:7" s="98" customFormat="1" x14ac:dyDescent="0.3">
      <c r="A307" s="178">
        <v>43327</v>
      </c>
      <c r="B307" s="119">
        <v>2.4583E-4</v>
      </c>
      <c r="C307" s="156">
        <f t="shared" si="4"/>
        <v>1.0901844225908035</v>
      </c>
      <c r="D307" s="70"/>
      <c r="E307" s="70"/>
      <c r="F307" s="70"/>
      <c r="G307" s="70"/>
    </row>
    <row r="308" spans="1:7" s="98" customFormat="1" x14ac:dyDescent="0.3">
      <c r="A308" s="178">
        <v>43328</v>
      </c>
      <c r="B308" s="119">
        <v>2.4583E-4</v>
      </c>
      <c r="C308" s="156">
        <f t="shared" si="4"/>
        <v>1.0904524226274088</v>
      </c>
      <c r="D308" s="70"/>
      <c r="E308" s="70"/>
      <c r="F308" s="70"/>
      <c r="G308" s="70"/>
    </row>
    <row r="309" spans="1:7" s="98" customFormat="1" x14ac:dyDescent="0.3">
      <c r="A309" s="178">
        <v>43329</v>
      </c>
      <c r="B309" s="119">
        <v>2.4583E-4</v>
      </c>
      <c r="C309" s="156">
        <f t="shared" si="4"/>
        <v>1.0907204885464632</v>
      </c>
      <c r="D309" s="70"/>
      <c r="E309" s="70"/>
      <c r="F309" s="70"/>
      <c r="G309" s="70"/>
    </row>
    <row r="310" spans="1:7" s="98" customFormat="1" x14ac:dyDescent="0.3">
      <c r="A310" s="178">
        <v>43332</v>
      </c>
      <c r="B310" s="119">
        <v>2.4583E-4</v>
      </c>
      <c r="C310" s="156">
        <f t="shared" si="4"/>
        <v>1.0909886203641626</v>
      </c>
      <c r="D310" s="70"/>
      <c r="E310" s="70"/>
      <c r="F310" s="70"/>
      <c r="G310" s="70"/>
    </row>
    <row r="311" spans="1:7" x14ac:dyDescent="0.3">
      <c r="A311" s="178">
        <v>43333</v>
      </c>
      <c r="B311" s="119">
        <v>2.4583E-4</v>
      </c>
      <c r="C311" s="156">
        <f t="shared" si="4"/>
        <v>1.0912568180967066</v>
      </c>
    </row>
    <row r="312" spans="1:7" x14ac:dyDescent="0.3">
      <c r="A312" s="178">
        <v>43334</v>
      </c>
      <c r="B312" s="119">
        <v>2.4583E-4</v>
      </c>
      <c r="C312" s="156">
        <f t="shared" si="4"/>
        <v>1.0915250817602993</v>
      </c>
    </row>
    <row r="313" spans="1:7" x14ac:dyDescent="0.3">
      <c r="A313" s="178">
        <v>43335</v>
      </c>
      <c r="B313" s="119">
        <v>2.4583E-4</v>
      </c>
      <c r="C313" s="156">
        <f t="shared" si="4"/>
        <v>1.0917934113711483</v>
      </c>
    </row>
    <row r="314" spans="1:7" x14ac:dyDescent="0.3">
      <c r="A314" s="178">
        <v>43336</v>
      </c>
      <c r="B314" s="119">
        <v>2.4583E-4</v>
      </c>
      <c r="C314" s="156">
        <f t="shared" si="4"/>
        <v>1.0920618069454655</v>
      </c>
    </row>
    <row r="315" spans="1:7" x14ac:dyDescent="0.3">
      <c r="A315" s="178">
        <v>43339</v>
      </c>
      <c r="B315" s="119">
        <v>2.4583E-4</v>
      </c>
      <c r="C315" s="156">
        <f t="shared" si="4"/>
        <v>1.0923302684994667</v>
      </c>
    </row>
    <row r="316" spans="1:7" s="98" customFormat="1" x14ac:dyDescent="0.3">
      <c r="A316" s="178">
        <v>43340</v>
      </c>
      <c r="B316" s="119">
        <v>2.4583E-4</v>
      </c>
      <c r="C316" s="156">
        <f t="shared" si="4"/>
        <v>1.0925987960493717</v>
      </c>
      <c r="D316" s="70"/>
      <c r="E316" s="70"/>
      <c r="F316" s="70"/>
      <c r="G316" s="70"/>
    </row>
    <row r="317" spans="1:7" s="98" customFormat="1" x14ac:dyDescent="0.3">
      <c r="A317" s="178">
        <v>43341</v>
      </c>
      <c r="B317" s="119">
        <v>2.4583E-4</v>
      </c>
      <c r="C317" s="156">
        <f t="shared" si="4"/>
        <v>1.0928673896114045</v>
      </c>
      <c r="D317" s="70"/>
      <c r="E317" s="70"/>
      <c r="F317" s="70"/>
      <c r="G317" s="70"/>
    </row>
    <row r="318" spans="1:7" s="98" customFormat="1" x14ac:dyDescent="0.3">
      <c r="A318" s="178">
        <v>43342</v>
      </c>
      <c r="B318" s="119">
        <v>2.4583E-4</v>
      </c>
      <c r="C318" s="156">
        <f t="shared" si="4"/>
        <v>1.0931360492017925</v>
      </c>
      <c r="D318" s="70"/>
      <c r="E318" s="70"/>
      <c r="F318" s="70"/>
      <c r="G318" s="70"/>
    </row>
    <row r="319" spans="1:7" s="98" customFormat="1" x14ac:dyDescent="0.3">
      <c r="A319" s="178">
        <v>43343</v>
      </c>
      <c r="B319" s="119">
        <v>2.4583E-4</v>
      </c>
      <c r="C319" s="156">
        <f t="shared" si="4"/>
        <v>1.0934047748367677</v>
      </c>
      <c r="D319" s="70"/>
      <c r="E319" s="70"/>
      <c r="F319" s="70"/>
      <c r="G319" s="70"/>
    </row>
    <row r="320" spans="1:7" x14ac:dyDescent="0.3">
      <c r="A320" s="178">
        <v>43346</v>
      </c>
      <c r="B320" s="119">
        <v>2.4583E-4</v>
      </c>
      <c r="C320" s="156">
        <f t="shared" ref="C320:C321" si="5">C319*(1+B320)</f>
        <v>1.0936735665325656</v>
      </c>
    </row>
    <row r="321" spans="1:3" x14ac:dyDescent="0.3">
      <c r="A321" s="178">
        <v>43347</v>
      </c>
      <c r="B321" s="119">
        <v>2.4583E-4</v>
      </c>
      <c r="C321" s="156">
        <f t="shared" si="5"/>
        <v>1.0939424243054263</v>
      </c>
    </row>
    <row r="322" spans="1:3" x14ac:dyDescent="0.3">
      <c r="A322" s="178"/>
      <c r="B322" s="119"/>
      <c r="C322" s="156"/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Itaú - SELIC- 2,5MM - 08.20 (2)</vt:lpstr>
      <vt:lpstr>Itaú - SELIC- 3,5MM - 08.20 (2)</vt:lpstr>
      <vt:lpstr>Banco ABC - 4MM - 06.2017</vt:lpstr>
      <vt:lpstr>Cálculo TUD</vt:lpstr>
      <vt:lpstr>CDI diária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Bacio</dc:creator>
  <cp:lastModifiedBy>Daniela Filgueira</cp:lastModifiedBy>
  <cp:lastPrinted>2018-05-22T13:39:16Z</cp:lastPrinted>
  <dcterms:created xsi:type="dcterms:W3CDTF">2016-07-04T14:25:25Z</dcterms:created>
  <dcterms:modified xsi:type="dcterms:W3CDTF">2018-10-09T14:52:23Z</dcterms:modified>
</cp:coreProperties>
</file>